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6.xml" ContentType="application/vnd.openxmlformats-officedocument.drawingml.chartshapes+xml"/>
  <Override PartName="/xl/drawings/drawing2.xml" ContentType="application/vnd.openxmlformats-officedocument.drawingml.chartshapes+xml"/>
  <Override PartName="/xl/drawings/drawing4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4.xml" ContentType="application/vnd.openxmlformats-officedocument.spreadsheetml.externalLink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johnson1_worldbank_org/Documents/EAP GIL/Completed/KUR evaluation/PRWP/Replication package/Submitted/Excel files/"/>
    </mc:Choice>
  </mc:AlternateContent>
  <xr:revisionPtr revIDLastSave="11" documentId="8_{5EDCF568-3E5C-42B4-95DF-87D854884402}" xr6:coauthVersionLast="47" xr6:coauthVersionMax="47" xr10:uidLastSave="{E86A94FE-1E08-4F4A-907A-A74F9FC64E96}"/>
  <bookViews>
    <workbookView xWindow="-110" yWindow="-110" windowWidth="19420" windowHeight="10300" activeTab="1" xr2:uid="{2BC95249-5038-4EC8-8DB3-5BDED4CD1579}"/>
  </bookViews>
  <sheets>
    <sheet name="Figure 1" sheetId="1" r:id="rId1"/>
    <sheet name="Figure 2" sheetId="2" r:id="rId2"/>
    <sheet name="Figure 3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#REF!</definedName>
    <definedName name="\B">#REF!</definedName>
    <definedName name="ada">#REF!</definedName>
    <definedName name="adi">#REF!</definedName>
    <definedName name="bpr">#REF!</definedName>
    <definedName name="D01_2">#REF!</definedName>
    <definedName name="D02_1">#REF!</definedName>
    <definedName name="d02_1_4">#REF!</definedName>
    <definedName name="D02_1_5">#REF!</definedName>
    <definedName name="D02_25_50">#REF!</definedName>
    <definedName name="D02_5_25">#REF!</definedName>
    <definedName name="D02_50">#REF!</definedName>
    <definedName name="D12_1">#REF!</definedName>
    <definedName name="D12_1_5">#REF!</definedName>
    <definedName name="D12_25_50">#REF!</definedName>
    <definedName name="D12_5_25">#REF!</definedName>
    <definedName name="D12_50">#REF!</definedName>
    <definedName name="dat" localSheetId="2">[1]Query_51!$Y$1:$Z$36</definedName>
    <definedName name="dat">[2]Query_51!$Y$1:$Z$36</definedName>
    <definedName name="data">#REF!</definedName>
    <definedName name="dati" localSheetId="2">[3]Sheet3!$A$1:$C$405</definedName>
    <definedName name="dati">[4]Sheet3!$A$1:$C$405</definedName>
    <definedName name="DATI1" localSheetId="2">'[5]2.9 Pembiayaan B Wilayah'!$AE$46:$AF$81</definedName>
    <definedName name="DATI1">'[6]2.9 Pembiayaan B Wilayah'!$AE$46:$AF$81</definedName>
    <definedName name="DATI2" localSheetId="2">[1]Query_51!$T$1:$U$442</definedName>
    <definedName name="DATI2">[2]Query_51!$T$1:$U$442</definedName>
    <definedName name="dd">#REF!</definedName>
    <definedName name="do1_1">#REF!</definedName>
    <definedName name="dpbs" localSheetId="2">[1]Query_51!$AF$2:$AG$406</definedName>
    <definedName name="dpbs">[2]Query_51!$AF$2:$AG$406</definedName>
    <definedName name="kel">#REF!</definedName>
    <definedName name="loan">#REF!</definedName>
    <definedName name="nama">[7]Ref!#REF!</definedName>
    <definedName name="penda">#REF!</definedName>
    <definedName name="PENDAPATAN">#REF!</definedName>
    <definedName name="qw">#REF!</definedName>
    <definedName name="re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P15" i="4" l="1"/>
  <c r="EP16" i="4"/>
  <c r="O15" i="4"/>
  <c r="O16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AV5" i="4"/>
  <c r="AW5" i="4"/>
  <c r="AX5" i="4"/>
  <c r="AY5" i="4"/>
  <c r="AZ5" i="4"/>
  <c r="BA5" i="4"/>
  <c r="BB5" i="4"/>
  <c r="BC5" i="4"/>
  <c r="BD5" i="4"/>
  <c r="BE5" i="4"/>
  <c r="BF5" i="4"/>
  <c r="BG5" i="4"/>
  <c r="BH5" i="4"/>
  <c r="BI5" i="4"/>
  <c r="BJ5" i="4"/>
  <c r="BK5" i="4"/>
  <c r="BL5" i="4"/>
  <c r="BM5" i="4"/>
  <c r="BN5" i="4"/>
  <c r="BO5" i="4"/>
  <c r="BP5" i="4"/>
  <c r="BQ5" i="4"/>
  <c r="BR5" i="4"/>
  <c r="BS5" i="4"/>
  <c r="BT5" i="4"/>
  <c r="BU5" i="4"/>
  <c r="BV5" i="4"/>
  <c r="BW5" i="4"/>
  <c r="BX5" i="4"/>
  <c r="BY5" i="4"/>
  <c r="BZ5" i="4"/>
  <c r="CA5" i="4"/>
  <c r="CB5" i="4"/>
  <c r="CC5" i="4"/>
  <c r="CD5" i="4"/>
  <c r="CE5" i="4"/>
  <c r="CF5" i="4"/>
  <c r="CG5" i="4"/>
  <c r="CH5" i="4"/>
  <c r="CI5" i="4"/>
  <c r="CJ5" i="4"/>
  <c r="CK5" i="4"/>
  <c r="CL5" i="4"/>
  <c r="CM5" i="4"/>
  <c r="CN5" i="4"/>
  <c r="CO5" i="4"/>
  <c r="CP5" i="4"/>
  <c r="CQ5" i="4"/>
  <c r="CR5" i="4"/>
  <c r="CS5" i="4"/>
  <c r="CT5" i="4"/>
  <c r="CU5" i="4"/>
  <c r="CV5" i="4"/>
  <c r="CW5" i="4"/>
  <c r="CX5" i="4"/>
  <c r="CY5" i="4"/>
  <c r="CZ5" i="4"/>
  <c r="DA5" i="4"/>
  <c r="DB5" i="4"/>
  <c r="DC5" i="4"/>
  <c r="DD5" i="4"/>
  <c r="DE5" i="4"/>
  <c r="DF5" i="4"/>
  <c r="DG5" i="4"/>
  <c r="DH5" i="4"/>
  <c r="DI5" i="4"/>
  <c r="DJ5" i="4"/>
  <c r="DK5" i="4"/>
  <c r="DL5" i="4"/>
  <c r="DM5" i="4"/>
  <c r="DN5" i="4"/>
  <c r="DO5" i="4"/>
  <c r="DP5" i="4"/>
  <c r="DQ5" i="4"/>
  <c r="DR5" i="4"/>
  <c r="DS5" i="4"/>
  <c r="DT5" i="4"/>
  <c r="DU5" i="4"/>
  <c r="DV5" i="4"/>
  <c r="DW5" i="4"/>
  <c r="DX5" i="4"/>
  <c r="DY5" i="4"/>
  <c r="DZ5" i="4"/>
  <c r="EA5" i="4"/>
  <c r="EB5" i="4"/>
  <c r="EC5" i="4"/>
  <c r="ED5" i="4"/>
  <c r="EE5" i="4"/>
  <c r="EF5" i="4"/>
  <c r="EG5" i="4"/>
  <c r="EH5" i="4"/>
  <c r="EI5" i="4"/>
  <c r="EJ5" i="4"/>
  <c r="EK5" i="4"/>
  <c r="EL5" i="4"/>
  <c r="EM5" i="4"/>
  <c r="EN5" i="4"/>
  <c r="EO5" i="4"/>
  <c r="EP5" i="4"/>
  <c r="FA5" i="4"/>
  <c r="EY5" i="4"/>
  <c r="EX5" i="4"/>
  <c r="EW5" i="4"/>
  <c r="EV5" i="4"/>
  <c r="EU5" i="4"/>
  <c r="ET5" i="4"/>
  <c r="ES5" i="4"/>
  <c r="ER5" i="4"/>
  <c r="EQ5" i="4"/>
  <c r="N5" i="4"/>
  <c r="M5" i="4"/>
  <c r="L5" i="4"/>
  <c r="K5" i="4"/>
  <c r="J5" i="4"/>
  <c r="I5" i="4"/>
  <c r="H5" i="4"/>
  <c r="G5" i="4"/>
  <c r="F5" i="4"/>
  <c r="E5" i="4"/>
  <c r="D5" i="4"/>
  <c r="C5" i="4"/>
  <c r="EY5" i="2"/>
  <c r="EX5" i="2"/>
  <c r="EW5" i="2"/>
  <c r="EV5" i="2"/>
  <c r="EU5" i="2"/>
  <c r="ET5" i="2"/>
  <c r="ES5" i="2"/>
  <c r="ER5" i="2"/>
  <c r="EQ5" i="2"/>
  <c r="EP5" i="2"/>
  <c r="EO5" i="2"/>
  <c r="EN5" i="2"/>
  <c r="EM5" i="2"/>
  <c r="EL5" i="2"/>
  <c r="EK5" i="2"/>
  <c r="EJ5" i="2"/>
  <c r="EI5" i="2"/>
  <c r="EH5" i="2"/>
  <c r="EG5" i="2"/>
  <c r="EF5" i="2"/>
  <c r="EE5" i="2"/>
  <c r="ED5" i="2"/>
  <c r="EC5" i="2"/>
  <c r="EB5" i="2"/>
  <c r="EA5" i="2"/>
  <c r="DZ5" i="2"/>
  <c r="DY5" i="2"/>
  <c r="DX5" i="2"/>
  <c r="DW5" i="2"/>
  <c r="DV5" i="2"/>
  <c r="DU5" i="2"/>
  <c r="DT5" i="2"/>
  <c r="DS5" i="2"/>
  <c r="DR5" i="2"/>
  <c r="DQ5" i="2"/>
  <c r="DP5" i="2"/>
  <c r="DO5" i="2"/>
  <c r="DN5" i="2"/>
  <c r="DM5" i="2"/>
  <c r="DL5" i="2"/>
  <c r="DK5" i="2"/>
  <c r="DJ5" i="2"/>
  <c r="DI5" i="2"/>
  <c r="DH5" i="2"/>
  <c r="DG5" i="2"/>
  <c r="DF5" i="2"/>
  <c r="DE5" i="2"/>
  <c r="DD5" i="2"/>
  <c r="DC5" i="2"/>
  <c r="DB5" i="2"/>
  <c r="DA5" i="2"/>
  <c r="CZ5" i="2"/>
  <c r="CY5" i="2"/>
  <c r="CX5" i="2"/>
  <c r="CW5" i="2"/>
  <c r="CV5" i="2"/>
  <c r="CU5" i="2"/>
  <c r="CT5" i="2"/>
  <c r="CS5" i="2"/>
  <c r="CR5" i="2"/>
  <c r="CQ5" i="2"/>
  <c r="CP5" i="2"/>
  <c r="CO5" i="2"/>
  <c r="CN5" i="2"/>
  <c r="CM5" i="2"/>
  <c r="CL5" i="2"/>
  <c r="CK5" i="2"/>
  <c r="CJ5" i="2"/>
  <c r="CI5" i="2"/>
  <c r="CH5" i="2"/>
  <c r="CG5" i="2"/>
  <c r="CF5" i="2"/>
  <c r="CE5" i="2"/>
  <c r="CD5" i="2"/>
  <c r="CC5" i="2"/>
  <c r="CB5" i="2"/>
  <c r="CA5" i="2"/>
  <c r="BZ5" i="2"/>
  <c r="BY5" i="2"/>
  <c r="BX5" i="2"/>
  <c r="BW5" i="2"/>
  <c r="BV5" i="2"/>
  <c r="BU5" i="2"/>
  <c r="BT5" i="2"/>
  <c r="BS5" i="2"/>
  <c r="BR5" i="2"/>
  <c r="BQ5" i="2"/>
  <c r="BP5" i="2"/>
  <c r="BO5" i="2"/>
  <c r="BN5" i="2"/>
  <c r="BM5" i="2"/>
  <c r="BL5" i="2"/>
  <c r="BK5" i="2"/>
  <c r="BJ5" i="2"/>
  <c r="BI5" i="2"/>
  <c r="BH5" i="2"/>
  <c r="BG5" i="2"/>
  <c r="BF5" i="2"/>
  <c r="BE5" i="2"/>
  <c r="BD5" i="2"/>
  <c r="BC5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AC4" i="1"/>
  <c r="AC3" i="1"/>
  <c r="AC2" i="1"/>
</calcChain>
</file>

<file path=xl/sharedStrings.xml><?xml version="1.0" encoding="utf-8"?>
<sst xmlns="http://schemas.openxmlformats.org/spreadsheetml/2006/main" count="45" uniqueCount="33">
  <si>
    <t>Country Code</t>
  </si>
  <si>
    <t>Series Name</t>
  </si>
  <si>
    <t>Series Code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</si>
  <si>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</si>
  <si>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</si>
  <si>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</si>
  <si>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</si>
  <si>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</si>
  <si>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</si>
  <si>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</si>
  <si>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</si>
  <si>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</si>
  <si>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Average</t>
  </si>
  <si>
    <t>Indonesia</t>
  </si>
  <si>
    <t>IDN</t>
  </si>
  <si>
    <t>Domestic credit to private sector (% of GDP)</t>
  </si>
  <si>
    <t>FS.AST.PRVT.GD.ZS</t>
  </si>
  <si>
    <t>..</t>
  </si>
  <si>
    <t>Low &amp; middle income</t>
  </si>
  <si>
    <t>LMY</t>
  </si>
  <si>
    <t>East Asia &amp; Pacific (excluding high income)</t>
  </si>
  <si>
    <t>EAP</t>
  </si>
  <si>
    <t>Data from database: World Development Indicators</t>
  </si>
  <si>
    <t>Last Updated: 12/18/2023</t>
  </si>
  <si>
    <t>Millions of Account</t>
  </si>
  <si>
    <t xml:space="preserve">Number of Account of Total Credit </t>
  </si>
  <si>
    <t>Number of Account of Total MSMEs Credit</t>
  </si>
  <si>
    <t>% of Accounts are for MSMEs</t>
  </si>
  <si>
    <t>IDR Billion</t>
  </si>
  <si>
    <t>Total Loans of Commercial Banks</t>
  </si>
  <si>
    <t>Total MSME Loans of Commercial Banks</t>
  </si>
  <si>
    <t>% of Loans for MSME</t>
  </si>
  <si>
    <t>Source: The Financial Services Authority (OJK)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</si>
</sst>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Frutiger 45 Light"/>
      <family val="3"/>
    </font>
    <font>
      <sz val="11"/>
      <color rgb="FF000000"/>
      <name val="Calibri"/>
      <family val="2"/>
      <scheme val="minor"/>
    </font>
    <font>
      <sz val="11"/>
      <color rgb="FF000000"/>
      <name val="Frutiger 45 Light"/>
      <family val="3"/>
    </font>
    <font>
      <i/>
      <sz val="11"/>
      <color rgb="FF000000"/>
      <name val="Frutiger 45 Light"/>
      <family val="3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/>
    <xf numFmtId="0" fontId="3" fillId="0" borderId="0" xfId="0" applyFont="1"/>
    <xf numFmtId="0" fontId="3" fillId="0" borderId="0" xfId="0" applyFont="1" applyAlignment="1">
      <alignment vertical="center"/>
    </xf>
    <xf numFmtId="17" fontId="2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center" wrapText="1" indent="2"/>
    </xf>
    <xf numFmtId="4" fontId="4" fillId="0" borderId="2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4" fontId="3" fillId="0" borderId="0" xfId="0" applyNumberFormat="1" applyFont="1"/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indent="2"/>
    </xf>
    <xf numFmtId="9" fontId="4" fillId="0" borderId="2" xfId="1" quotePrefix="1" applyFont="1" applyBorder="1" applyAlignment="1">
      <alignment horizontal="right" vertical="center"/>
    </xf>
    <xf numFmtId="0" fontId="8" fillId="0" borderId="0" xfId="3" applyFont="1" applyAlignment="1">
      <alignment horizontal="left"/>
    </xf>
    <xf numFmtId="0" fontId="1" fillId="0" borderId="0" xfId="3"/>
    <xf numFmtId="0" fontId="6" fillId="3" borderId="1" xfId="3" applyFont="1" applyFill="1" applyBorder="1" applyAlignment="1">
      <alignment horizontal="center" vertical="center" wrapText="1"/>
    </xf>
    <xf numFmtId="17" fontId="6" fillId="3" borderId="1" xfId="3" applyNumberFormat="1" applyFont="1" applyFill="1" applyBorder="1"/>
    <xf numFmtId="0" fontId="6" fillId="0" borderId="1" xfId="3" applyFont="1" applyBorder="1" applyAlignment="1">
      <alignment horizontal="left" vertical="center"/>
    </xf>
    <xf numFmtId="43" fontId="6" fillId="0" borderId="1" xfId="2" applyFont="1" applyFill="1" applyBorder="1" applyAlignment="1">
      <alignment horizontal="left" vertical="center" wrapText="1"/>
    </xf>
    <xf numFmtId="43" fontId="6" fillId="0" borderId="1" xfId="2" applyFont="1" applyFill="1" applyBorder="1" applyAlignment="1">
      <alignment horizontal="center" vertical="center" wrapText="1"/>
    </xf>
    <xf numFmtId="9" fontId="1" fillId="0" borderId="0" xfId="3" applyNumberFormat="1"/>
    <xf numFmtId="0" fontId="6" fillId="0" borderId="0" xfId="3" applyFont="1" applyAlignment="1">
      <alignment horizontal="left" vertical="center"/>
    </xf>
    <xf numFmtId="43" fontId="6" fillId="0" borderId="0" xfId="2" applyFont="1" applyFill="1" applyAlignment="1">
      <alignment horizontal="left" vertical="center" wrapText="1"/>
    </xf>
    <xf numFmtId="43" fontId="6" fillId="0" borderId="0" xfId="2" applyFont="1" applyFill="1" applyAlignment="1">
      <alignment horizontal="center" vertical="center" wrapText="1"/>
    </xf>
    <xf numFmtId="164" fontId="0" fillId="0" borderId="0" xfId="4" applyNumberFormat="1" applyFont="1"/>
    <xf numFmtId="43" fontId="0" fillId="0" borderId="0" xfId="2" applyFont="1"/>
    <xf numFmtId="10" fontId="0" fillId="0" borderId="0" xfId="4" applyNumberFormat="1" applyFont="1"/>
    <xf numFmtId="43" fontId="1" fillId="0" borderId="0" xfId="3" applyNumberFormat="1"/>
    <xf numFmtId="9" fontId="6" fillId="0" borderId="1" xfId="5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3" applyFont="1" applyAlignment="1">
      <alignment horizontal="left"/>
    </xf>
  </cellXfs>
  <cellStyles count="6">
    <cellStyle name="Comma 2" xfId="2" xr:uid="{13666490-2582-4834-A534-77C5E0AEF180}"/>
    <cellStyle name="Normal" xfId="0" builtinId="0"/>
    <cellStyle name="Normal 3" xfId="3" xr:uid="{13B37B05-E5A5-42E3-A77A-9CD17D7F39B0}"/>
    <cellStyle name="Percent" xfId="1" builtinId="5"/>
    <cellStyle name="Percent 2" xfId="4" xr:uid="{A3DB55FD-B319-499D-A6E4-D4491EF9ED23}"/>
    <cellStyle name="Percent 3" xfId="5" xr:uid="{C8BE1BF7-C0B0-4673-955B-0D1BF1506E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Indonesia's</a:t>
            </a:r>
            <a:r>
              <a:rPr lang="en-US" baseline="0"/>
              <a:t> financial sector is shallow compared to peers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27051054102108"/>
          <c:y val="0.11474091260634184"/>
          <c:w val="0.87755207010414016"/>
          <c:h val="0.69941721321957728"/>
        </c:manualLayout>
      </c:layout>
      <c:lineChart>
        <c:grouping val="standard"/>
        <c:varyColors val="0"/>
        <c:ser>
          <c:idx val="0"/>
          <c:order val="0"/>
          <c:tx>
            <c:strRef>
              <c:f>'[8]Indonesia financial sector'!$A$2</c:f>
              <c:strCache>
                <c:ptCount val="1"/>
                <c:pt idx="0">
                  <c:v>Indonesia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'[8]Indonesia financial sector'!$B$1:$AA$1</c:f>
              <c:strCache>
                <c:ptCount val="26"/>
                <c:pt idx="0">
                  <c:v>Country Code</c:v>
                </c:pt>
                <c:pt idx="1">
                  <c:v>Series Name</c:v>
                </c:pt>
                <c:pt idx="2">
                  <c:v>Series Code</c:v>
                </c:pt>
                <c:pt idx="3">
                  <c:v>2000 [YR2000]</c:v>
                </c:pt>
                <c:pt idx="4">
                  <c:v>2001 [YR2001]</c:v>
                </c:pt>
                <c:pt idx="5">
                  <c:v>2002 [YR2002]</c:v>
                </c:pt>
                <c:pt idx="6">
                  <c:v>2003 [YR2003]</c:v>
                </c:pt>
                <c:pt idx="7">
                  <c:v>2004 [YR2004]</c:v>
                </c:pt>
                <c:pt idx="8">
                  <c:v>2005 [YR2005]</c:v>
                </c:pt>
                <c:pt idx="9">
                  <c:v>2006 [YR2006]</c:v>
                </c:pt>
                <c:pt idx="10">
                  <c:v>2007 [YR2007]</c:v>
                </c:pt>
                <c:pt idx="11">
                  <c:v>2008 [YR2008]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</c:strCache>
            </c:strRef>
          </c:cat>
          <c:val>
            <c:numRef>
              <c:f>'[8]Indonesia financial sector'!$B$2:$AA$2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27.658710487634448</c:v>
                </c:pt>
                <c:pt idx="13">
                  <c:v>27.253041134939533</c:v>
                </c:pt>
                <c:pt idx="14">
                  <c:v>30.082199357766221</c:v>
                </c:pt>
                <c:pt idx="15">
                  <c:v>33.434171434842156</c:v>
                </c:pt>
                <c:pt idx="16">
                  <c:v>36.058139607045639</c:v>
                </c:pt>
                <c:pt idx="17">
                  <c:v>36.423545155209581</c:v>
                </c:pt>
                <c:pt idx="18">
                  <c:v>39.118798295511908</c:v>
                </c:pt>
                <c:pt idx="19">
                  <c:v>39.402424693941335</c:v>
                </c:pt>
                <c:pt idx="20">
                  <c:v>38.732349561304083</c:v>
                </c:pt>
                <c:pt idx="21">
                  <c:v>38.805449666563895</c:v>
                </c:pt>
                <c:pt idx="22">
                  <c:v>38.372693951660935</c:v>
                </c:pt>
                <c:pt idx="23">
                  <c:v>38.679539089145287</c:v>
                </c:pt>
                <c:pt idx="24">
                  <c:v>36.990959098091487</c:v>
                </c:pt>
                <c:pt idx="25">
                  <c:v>35.288458724608041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0B-4835-9DE0-40F38919470C}"/>
            </c:ext>
          </c:extLst>
        </c:ser>
        <c:ser>
          <c:idx val="1"/>
          <c:order val="1"/>
          <c:tx>
            <c:strRef>
              <c:f>'[8]Indonesia financial sector'!$A$3</c:f>
              <c:strCache>
                <c:ptCount val="1"/>
                <c:pt idx="0">
                  <c:v>Low &amp; middle income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'[8]Indonesia financial sector'!$B$1:$AA$1</c:f>
              <c:strCache>
                <c:ptCount val="26"/>
                <c:pt idx="0">
                  <c:v>Country Code</c:v>
                </c:pt>
                <c:pt idx="1">
                  <c:v>Series Name</c:v>
                </c:pt>
                <c:pt idx="2">
                  <c:v>Series Code</c:v>
                </c:pt>
                <c:pt idx="3">
                  <c:v>2000 [YR2000]</c:v>
                </c:pt>
                <c:pt idx="4">
                  <c:v>2001 [YR2001]</c:v>
                </c:pt>
                <c:pt idx="5">
                  <c:v>2002 [YR2002]</c:v>
                </c:pt>
                <c:pt idx="6">
                  <c:v>2003 [YR2003]</c:v>
                </c:pt>
                <c:pt idx="7">
                  <c:v>2004 [YR2004]</c:v>
                </c:pt>
                <c:pt idx="8">
                  <c:v>2005 [YR2005]</c:v>
                </c:pt>
                <c:pt idx="9">
                  <c:v>2006 [YR2006]</c:v>
                </c:pt>
                <c:pt idx="10">
                  <c:v>2007 [YR2007]</c:v>
                </c:pt>
                <c:pt idx="11">
                  <c:v>2008 [YR2008]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</c:strCache>
            </c:strRef>
          </c:cat>
          <c:val>
            <c:numRef>
              <c:f>'[8]Indonesia financial sector'!$B$3:$AA$3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50.890412662341767</c:v>
                </c:pt>
                <c:pt idx="4">
                  <c:v>49.143087092378913</c:v>
                </c:pt>
                <c:pt idx="5">
                  <c:v>52.846204496291946</c:v>
                </c:pt>
                <c:pt idx="6">
                  <c:v>56.307735581363609</c:v>
                </c:pt>
                <c:pt idx="7">
                  <c:v>55.245807586960851</c:v>
                </c:pt>
                <c:pt idx="8">
                  <c:v>53.985014904869374</c:v>
                </c:pt>
                <c:pt idx="9">
                  <c:v>55.535667041715357</c:v>
                </c:pt>
                <c:pt idx="10">
                  <c:v>58.609730318306873</c:v>
                </c:pt>
                <c:pt idx="11">
                  <c:v>58.343769470896092</c:v>
                </c:pt>
                <c:pt idx="12">
                  <c:v>68.137783067635823</c:v>
                </c:pt>
                <c:pt idx="13">
                  <c:v>69.469196603960256</c:v>
                </c:pt>
                <c:pt idx="14">
                  <c:v>70.5252427104611</c:v>
                </c:pt>
                <c:pt idx="15">
                  <c:v>75.060173908102399</c:v>
                </c:pt>
                <c:pt idx="16">
                  <c:v>79.602591910107677</c:v>
                </c:pt>
                <c:pt idx="17">
                  <c:v>84.710554519107632</c:v>
                </c:pt>
                <c:pt idx="18">
                  <c:v>93.565503253760227</c:v>
                </c:pt>
                <c:pt idx="19">
                  <c:v>95.205284192105282</c:v>
                </c:pt>
                <c:pt idx="20">
                  <c:v>95.030031927970157</c:v>
                </c:pt>
                <c:pt idx="21">
                  <c:v>100.54516375730411</c:v>
                </c:pt>
                <c:pt idx="22">
                  <c:v>104.39334879917541</c:v>
                </c:pt>
                <c:pt idx="23">
                  <c:v>118.68523549780093</c:v>
                </c:pt>
                <c:pt idx="24">
                  <c:v>116.71107421996734</c:v>
                </c:pt>
                <c:pt idx="25">
                  <c:v>130.87666632198295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0B-4835-9DE0-40F38919470C}"/>
            </c:ext>
          </c:extLst>
        </c:ser>
        <c:ser>
          <c:idx val="2"/>
          <c:order val="2"/>
          <c:tx>
            <c:strRef>
              <c:f>'[8]Indonesia financial sector'!$A$4</c:f>
              <c:strCache>
                <c:ptCount val="1"/>
                <c:pt idx="0">
                  <c:v>East Asia &amp; Pacific (excluding high income)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'[8]Indonesia financial sector'!$B$1:$AA$1</c:f>
              <c:strCache>
                <c:ptCount val="26"/>
                <c:pt idx="0">
                  <c:v>Country Code</c:v>
                </c:pt>
                <c:pt idx="1">
                  <c:v>Series Name</c:v>
                </c:pt>
                <c:pt idx="2">
                  <c:v>Series Code</c:v>
                </c:pt>
                <c:pt idx="3">
                  <c:v>2000 [YR2000]</c:v>
                </c:pt>
                <c:pt idx="4">
                  <c:v>2001 [YR2001]</c:v>
                </c:pt>
                <c:pt idx="5">
                  <c:v>2002 [YR2002]</c:v>
                </c:pt>
                <c:pt idx="6">
                  <c:v>2003 [YR2003]</c:v>
                </c:pt>
                <c:pt idx="7">
                  <c:v>2004 [YR2004]</c:v>
                </c:pt>
                <c:pt idx="8">
                  <c:v>2005 [YR2005]</c:v>
                </c:pt>
                <c:pt idx="9">
                  <c:v>2006 [YR2006]</c:v>
                </c:pt>
                <c:pt idx="10">
                  <c:v>2007 [YR2007]</c:v>
                </c:pt>
                <c:pt idx="11">
                  <c:v>2008 [YR2008]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</c:strCache>
            </c:strRef>
          </c:cat>
          <c:val>
            <c:numRef>
              <c:f>'[8]Indonesia financial sector'!$B$4:$AA$4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105.4695050138875</c:v>
                </c:pt>
                <c:pt idx="4">
                  <c:v>104.95429328836198</c:v>
                </c:pt>
                <c:pt idx="5">
                  <c:v>111.03744181446784</c:v>
                </c:pt>
                <c:pt idx="6">
                  <c:v>118.10732781987366</c:v>
                </c:pt>
                <c:pt idx="7">
                  <c:v>112.20470019344557</c:v>
                </c:pt>
                <c:pt idx="8">
                  <c:v>105.94904318484789</c:v>
                </c:pt>
                <c:pt idx="9">
                  <c:v>103.6389583605859</c:v>
                </c:pt>
                <c:pt idx="10">
                  <c:v>101.53474844350458</c:v>
                </c:pt>
                <c:pt idx="11">
                  <c:v>98.235787110701381</c:v>
                </c:pt>
                <c:pt idx="12">
                  <c:v>111.07212699298904</c:v>
                </c:pt>
                <c:pt idx="13">
                  <c:v>111.36978543437992</c:v>
                </c:pt>
                <c:pt idx="14">
                  <c:v>110.09635332979694</c:v>
                </c:pt>
                <c:pt idx="15">
                  <c:v>116.10295037513151</c:v>
                </c:pt>
                <c:pt idx="16">
                  <c:v>122.15721680547124</c:v>
                </c:pt>
                <c:pt idx="17">
                  <c:v>128.05419301164147</c:v>
                </c:pt>
                <c:pt idx="18">
                  <c:v>139.68219367890282</c:v>
                </c:pt>
                <c:pt idx="19">
                  <c:v>142.30937371194409</c:v>
                </c:pt>
                <c:pt idx="20">
                  <c:v>141.40066613459021</c:v>
                </c:pt>
                <c:pt idx="21">
                  <c:v>144.85417500951624</c:v>
                </c:pt>
                <c:pt idx="22">
                  <c:v>150.70742271676193</c:v>
                </c:pt>
                <c:pt idx="23">
                  <c:v>167.30415323147221</c:v>
                </c:pt>
                <c:pt idx="24">
                  <c:v>164.28829212395385</c:v>
                </c:pt>
                <c:pt idx="25">
                  <c:v>169.69661963933135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0B-4835-9DE0-40F389194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234464"/>
        <c:axId val="266623072"/>
      </c:lineChart>
      <c:catAx>
        <c:axId val="26923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6623072"/>
        <c:crosses val="autoZero"/>
        <c:auto val="1"/>
        <c:lblAlgn val="ctr"/>
        <c:lblOffset val="100"/>
        <c:noMultiLvlLbl val="0"/>
      </c:catAx>
      <c:valAx>
        <c:axId val="26662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Domestic</a:t>
                </a:r>
                <a:r>
                  <a:rPr lang="en-US" baseline="0"/>
                  <a:t> credit to private sector (% of GDP)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23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8087058674117355E-2"/>
          <c:y val="0.8735495186071579"/>
          <c:w val="0.82827561834649643"/>
          <c:h val="5.129215231074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MSME clients make up an increasing share of bank's</a:t>
            </a:r>
            <a:r>
              <a:rPr lang="en-US" baseline="0"/>
              <a:t> loan accounts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'[10]MSME Lending Accounts'!$B$3</c:f>
              <c:strCache>
                <c:ptCount val="1"/>
                <c:pt idx="0">
                  <c:v>Number of Account of Total Credit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'[10]MSME Lending Accounts'!$C$2:$EY$2</c15:sqref>
                  </c15:fullRef>
                </c:ext>
              </c:extLst>
              <c:f>'[10]MSME Lending Accounts'!$O$2:$EP$2</c:f>
              <c:numCache>
                <c:formatCode>General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'[10]MSME Lending Accounts'!$C$3:$EY$3</c15:sqref>
                  </c15:fullRef>
                </c:ext>
              </c:extLst>
              <c:f>'[10]MSME Lending Accounts'!$O$3:$EP$3</c:f>
              <c:numCache>
                <c:formatCode>General</c:formatCode>
                <c:ptCount val="132"/>
                <c:pt idx="0">
                  <c:v>38.023133000000001</c:v>
                </c:pt>
                <c:pt idx="1">
                  <c:v>37.187851000000002</c:v>
                </c:pt>
                <c:pt idx="2">
                  <c:v>37.537226000000004</c:v>
                </c:pt>
                <c:pt idx="3">
                  <c:v>37.400221000000002</c:v>
                </c:pt>
                <c:pt idx="4">
                  <c:v>38.205531999999998</c:v>
                </c:pt>
                <c:pt idx="5">
                  <c:v>38.495812999999998</c:v>
                </c:pt>
                <c:pt idx="6">
                  <c:v>38.509638000000002</c:v>
                </c:pt>
                <c:pt idx="7">
                  <c:v>39.035745999999996</c:v>
                </c:pt>
                <c:pt idx="8">
                  <c:v>39.098537</c:v>
                </c:pt>
                <c:pt idx="9">
                  <c:v>39.139612999999997</c:v>
                </c:pt>
                <c:pt idx="10">
                  <c:v>39.300998</c:v>
                </c:pt>
                <c:pt idx="11">
                  <c:v>39.440522000000001</c:v>
                </c:pt>
                <c:pt idx="12">
                  <c:v>39.353904999999997</c:v>
                </c:pt>
                <c:pt idx="13">
                  <c:v>39.453319</c:v>
                </c:pt>
                <c:pt idx="14">
                  <c:v>39.461098</c:v>
                </c:pt>
                <c:pt idx="15">
                  <c:v>39.501505000000002</c:v>
                </c:pt>
                <c:pt idx="16">
                  <c:v>38.493885999999996</c:v>
                </c:pt>
                <c:pt idx="17">
                  <c:v>38.763728999999998</c:v>
                </c:pt>
                <c:pt idx="18">
                  <c:v>39.194728999999995</c:v>
                </c:pt>
                <c:pt idx="19">
                  <c:v>39.204554000000002</c:v>
                </c:pt>
                <c:pt idx="20">
                  <c:v>39.383237000000001</c:v>
                </c:pt>
                <c:pt idx="21">
                  <c:v>39.562037000000004</c:v>
                </c:pt>
                <c:pt idx="22">
                  <c:v>39.797359999999998</c:v>
                </c:pt>
                <c:pt idx="23">
                  <c:v>38.974818999999997</c:v>
                </c:pt>
                <c:pt idx="24">
                  <c:v>38.889124000000002</c:v>
                </c:pt>
                <c:pt idx="25">
                  <c:v>38.966625000000001</c:v>
                </c:pt>
                <c:pt idx="26">
                  <c:v>39.011747999999997</c:v>
                </c:pt>
                <c:pt idx="27">
                  <c:v>39.150731999999998</c:v>
                </c:pt>
                <c:pt idx="28">
                  <c:v>39.410457000000001</c:v>
                </c:pt>
                <c:pt idx="29">
                  <c:v>39.597842</c:v>
                </c:pt>
                <c:pt idx="30">
                  <c:v>39.668806000000004</c:v>
                </c:pt>
                <c:pt idx="31">
                  <c:v>39.752628000000001</c:v>
                </c:pt>
                <c:pt idx="32">
                  <c:v>39.934394999999995</c:v>
                </c:pt>
                <c:pt idx="33">
                  <c:v>40.075474</c:v>
                </c:pt>
                <c:pt idx="34">
                  <c:v>40.280988000000001</c:v>
                </c:pt>
                <c:pt idx="35">
                  <c:v>40.413989999999998</c:v>
                </c:pt>
                <c:pt idx="36">
                  <c:v>40.504891000000001</c:v>
                </c:pt>
                <c:pt idx="37">
                  <c:v>40.520417999999999</c:v>
                </c:pt>
                <c:pt idx="38">
                  <c:v>40.578130999999999</c:v>
                </c:pt>
                <c:pt idx="39">
                  <c:v>40.566918000000001</c:v>
                </c:pt>
                <c:pt idx="40">
                  <c:v>40.530945000000003</c:v>
                </c:pt>
                <c:pt idx="41">
                  <c:v>40.672558000000002</c:v>
                </c:pt>
                <c:pt idx="42">
                  <c:v>40.735968999999997</c:v>
                </c:pt>
                <c:pt idx="43">
                  <c:v>40.998036999999997</c:v>
                </c:pt>
                <c:pt idx="44">
                  <c:v>40.734630000000003</c:v>
                </c:pt>
                <c:pt idx="45">
                  <c:v>40.68383</c:v>
                </c:pt>
                <c:pt idx="46">
                  <c:v>40.911926999999999</c:v>
                </c:pt>
                <c:pt idx="47">
                  <c:v>41.149586999999997</c:v>
                </c:pt>
                <c:pt idx="48">
                  <c:v>40.989127000000003</c:v>
                </c:pt>
                <c:pt idx="49">
                  <c:v>41.460687</c:v>
                </c:pt>
                <c:pt idx="50">
                  <c:v>41.439717000000002</c:v>
                </c:pt>
                <c:pt idx="51">
                  <c:v>41.631236000000001</c:v>
                </c:pt>
                <c:pt idx="52">
                  <c:v>41.494644000000001</c:v>
                </c:pt>
                <c:pt idx="53">
                  <c:v>41.453671</c:v>
                </c:pt>
                <c:pt idx="54">
                  <c:v>41.261868</c:v>
                </c:pt>
                <c:pt idx="55">
                  <c:v>41.306545999999997</c:v>
                </c:pt>
                <c:pt idx="56">
                  <c:v>41.289758999999997</c:v>
                </c:pt>
                <c:pt idx="57">
                  <c:v>41.442068999999996</c:v>
                </c:pt>
                <c:pt idx="58">
                  <c:v>41.671804000000002</c:v>
                </c:pt>
                <c:pt idx="59">
                  <c:v>41.862245000000001</c:v>
                </c:pt>
                <c:pt idx="60">
                  <c:v>42.237479</c:v>
                </c:pt>
                <c:pt idx="61">
                  <c:v>42.357115</c:v>
                </c:pt>
                <c:pt idx="62">
                  <c:v>42.293982999999997</c:v>
                </c:pt>
                <c:pt idx="63">
                  <c:v>42.631998000000003</c:v>
                </c:pt>
                <c:pt idx="64">
                  <c:v>42.732674000000003</c:v>
                </c:pt>
                <c:pt idx="65">
                  <c:v>42.953665999999998</c:v>
                </c:pt>
                <c:pt idx="66">
                  <c:v>42.132446000000002</c:v>
                </c:pt>
                <c:pt idx="67">
                  <c:v>42.875253999999998</c:v>
                </c:pt>
                <c:pt idx="68">
                  <c:v>42.942518999999997</c:v>
                </c:pt>
                <c:pt idx="69">
                  <c:v>42.992130000000003</c:v>
                </c:pt>
                <c:pt idx="70">
                  <c:v>43.125455000000002</c:v>
                </c:pt>
                <c:pt idx="71">
                  <c:v>43.022201000000003</c:v>
                </c:pt>
                <c:pt idx="72">
                  <c:v>42.872737999999998</c:v>
                </c:pt>
                <c:pt idx="73">
                  <c:v>42.971211000000004</c:v>
                </c:pt>
                <c:pt idx="74">
                  <c:v>42.793751</c:v>
                </c:pt>
                <c:pt idx="75">
                  <c:v>43.115185999999994</c:v>
                </c:pt>
                <c:pt idx="76">
                  <c:v>43.657203000000003</c:v>
                </c:pt>
                <c:pt idx="77">
                  <c:v>43.509473999999997</c:v>
                </c:pt>
                <c:pt idx="78">
                  <c:v>43.586305000000003</c:v>
                </c:pt>
                <c:pt idx="79">
                  <c:v>43.766762999999997</c:v>
                </c:pt>
                <c:pt idx="80">
                  <c:v>43.965226000000001</c:v>
                </c:pt>
                <c:pt idx="81">
                  <c:v>44.290174999999998</c:v>
                </c:pt>
                <c:pt idx="82">
                  <c:v>44.589218000000002</c:v>
                </c:pt>
                <c:pt idx="83">
                  <c:v>44.843423999999999</c:v>
                </c:pt>
                <c:pt idx="84">
                  <c:v>45.154879999999999</c:v>
                </c:pt>
                <c:pt idx="85">
                  <c:v>45.281551</c:v>
                </c:pt>
                <c:pt idx="86">
                  <c:v>45.585343999999999</c:v>
                </c:pt>
                <c:pt idx="87">
                  <c:v>45.900373999999999</c:v>
                </c:pt>
                <c:pt idx="88">
                  <c:v>46.183667999999997</c:v>
                </c:pt>
                <c:pt idx="89">
                  <c:v>46.417442000000001</c:v>
                </c:pt>
                <c:pt idx="90">
                  <c:v>46.593449999999997</c:v>
                </c:pt>
                <c:pt idx="91">
                  <c:v>46.733344000000002</c:v>
                </c:pt>
                <c:pt idx="92">
                  <c:v>46.989995</c:v>
                </c:pt>
                <c:pt idx="93">
                  <c:v>47.437507000000004</c:v>
                </c:pt>
                <c:pt idx="94">
                  <c:v>47.621203999999999</c:v>
                </c:pt>
                <c:pt idx="95">
                  <c:v>47.642361000000001</c:v>
                </c:pt>
                <c:pt idx="96">
                  <c:v>47.630792999999997</c:v>
                </c:pt>
                <c:pt idx="97">
                  <c:v>47.821359999999999</c:v>
                </c:pt>
                <c:pt idx="98">
                  <c:v>48.125469999999993</c:v>
                </c:pt>
                <c:pt idx="99">
                  <c:v>47.089166000000006</c:v>
                </c:pt>
                <c:pt idx="100">
                  <c:v>46.368243</c:v>
                </c:pt>
                <c:pt idx="101">
                  <c:v>45.884533000000005</c:v>
                </c:pt>
                <c:pt idx="102">
                  <c:v>47.994481999999998</c:v>
                </c:pt>
                <c:pt idx="103">
                  <c:v>47.669258999999997</c:v>
                </c:pt>
                <c:pt idx="104">
                  <c:v>47.849412999999998</c:v>
                </c:pt>
                <c:pt idx="105">
                  <c:v>48.253883999999999</c:v>
                </c:pt>
                <c:pt idx="106">
                  <c:v>49.197205000000004</c:v>
                </c:pt>
                <c:pt idx="107">
                  <c:v>48.917443000000006</c:v>
                </c:pt>
                <c:pt idx="108">
                  <c:v>48.908014999999999</c:v>
                </c:pt>
                <c:pt idx="109">
                  <c:v>49.491005999999999</c:v>
                </c:pt>
                <c:pt idx="110">
                  <c:v>49.968136000000001</c:v>
                </c:pt>
                <c:pt idx="111">
                  <c:v>50.396988</c:v>
                </c:pt>
                <c:pt idx="112">
                  <c:v>50.784829999999999</c:v>
                </c:pt>
                <c:pt idx="113">
                  <c:v>50.749983999999998</c:v>
                </c:pt>
                <c:pt idx="114">
                  <c:v>53.350707</c:v>
                </c:pt>
                <c:pt idx="115">
                  <c:v>58.258673000000002</c:v>
                </c:pt>
                <c:pt idx="116">
                  <c:v>62.833995999999999</c:v>
                </c:pt>
                <c:pt idx="117">
                  <c:v>73.485471000000004</c:v>
                </c:pt>
                <c:pt idx="118">
                  <c:v>82.106791000000001</c:v>
                </c:pt>
                <c:pt idx="119">
                  <c:v>85.441383999999999</c:v>
                </c:pt>
                <c:pt idx="120">
                  <c:v>95.476898000000006</c:v>
                </c:pt>
                <c:pt idx="121">
                  <c:v>98.795798000000005</c:v>
                </c:pt>
                <c:pt idx="122">
                  <c:v>107.18438999999999</c:v>
                </c:pt>
                <c:pt idx="123">
                  <c:v>115.355745</c:v>
                </c:pt>
                <c:pt idx="124">
                  <c:v>118.169586</c:v>
                </c:pt>
                <c:pt idx="125">
                  <c:v>123.904301</c:v>
                </c:pt>
                <c:pt idx="126">
                  <c:v>127.873617</c:v>
                </c:pt>
                <c:pt idx="127">
                  <c:v>130.81430900000001</c:v>
                </c:pt>
                <c:pt idx="128">
                  <c:v>131.35870299999999</c:v>
                </c:pt>
                <c:pt idx="129">
                  <c:v>129.23688999999999</c:v>
                </c:pt>
                <c:pt idx="130">
                  <c:v>129.103027</c:v>
                </c:pt>
                <c:pt idx="131">
                  <c:v>123.526253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8-4B21-92B3-5227746079CD}"/>
            </c:ext>
          </c:extLst>
        </c:ser>
        <c:ser>
          <c:idx val="1"/>
          <c:order val="1"/>
          <c:tx>
            <c:strRef>
              <c:f>'[10]MSME Lending Accounts'!$B$4</c:f>
              <c:strCache>
                <c:ptCount val="1"/>
                <c:pt idx="0">
                  <c:v>Number of Account of Total MSMEs Credit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'[10]MSME Lending Accounts'!$C$2:$EY$2</c15:sqref>
                  </c15:fullRef>
                </c:ext>
              </c:extLst>
              <c:f>'[10]MSME Lending Accounts'!$O$2:$EP$2</c:f>
              <c:numCache>
                <c:formatCode>General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'[10]MSME Lending Accounts'!$C$4:$EY$4</c15:sqref>
                  </c15:fullRef>
                </c:ext>
              </c:extLst>
              <c:f>'[10]MSME Lending Accounts'!$O$4:$EP$4</c:f>
              <c:numCache>
                <c:formatCode>General</c:formatCode>
                <c:ptCount val="132"/>
                <c:pt idx="0">
                  <c:v>7.0466569999999997</c:v>
                </c:pt>
                <c:pt idx="1">
                  <c:v>7.3386230000000001</c:v>
                </c:pt>
                <c:pt idx="2">
                  <c:v>7.3861039999999996</c:v>
                </c:pt>
                <c:pt idx="3">
                  <c:v>7.1352739999999999</c:v>
                </c:pt>
                <c:pt idx="4">
                  <c:v>7.513388</c:v>
                </c:pt>
                <c:pt idx="5">
                  <c:v>7.7137099999999998</c:v>
                </c:pt>
                <c:pt idx="6">
                  <c:v>7.8688229999999999</c:v>
                </c:pt>
                <c:pt idx="7">
                  <c:v>7.7916400000000001</c:v>
                </c:pt>
                <c:pt idx="8">
                  <c:v>7.8845239999999999</c:v>
                </c:pt>
                <c:pt idx="9">
                  <c:v>7.79739</c:v>
                </c:pt>
                <c:pt idx="10">
                  <c:v>7.8647140000000002</c:v>
                </c:pt>
                <c:pt idx="11">
                  <c:v>7.9262499999999996</c:v>
                </c:pt>
                <c:pt idx="12">
                  <c:v>8.0009200000000007</c:v>
                </c:pt>
                <c:pt idx="13">
                  <c:v>8.1238449999999993</c:v>
                </c:pt>
                <c:pt idx="14">
                  <c:v>8.2020909999999994</c:v>
                </c:pt>
                <c:pt idx="15">
                  <c:v>8.3961570000000005</c:v>
                </c:pt>
                <c:pt idx="16">
                  <c:v>8.5344099999999994</c:v>
                </c:pt>
                <c:pt idx="17">
                  <c:v>8.7179920000000006</c:v>
                </c:pt>
                <c:pt idx="18">
                  <c:v>8.9793640000000003</c:v>
                </c:pt>
                <c:pt idx="19">
                  <c:v>8.9382540000000006</c:v>
                </c:pt>
                <c:pt idx="20">
                  <c:v>9.0485340000000001</c:v>
                </c:pt>
                <c:pt idx="21">
                  <c:v>9.1714680000000008</c:v>
                </c:pt>
                <c:pt idx="22">
                  <c:v>9.3130299999999995</c:v>
                </c:pt>
                <c:pt idx="23">
                  <c:v>9.4622279999999996</c:v>
                </c:pt>
                <c:pt idx="24">
                  <c:v>9.5557420000000004</c:v>
                </c:pt>
                <c:pt idx="25">
                  <c:v>9.6813749999999992</c:v>
                </c:pt>
                <c:pt idx="26">
                  <c:v>9.7851330000000001</c:v>
                </c:pt>
                <c:pt idx="27">
                  <c:v>9.8839299999999994</c:v>
                </c:pt>
                <c:pt idx="28">
                  <c:v>10.322487000000001</c:v>
                </c:pt>
                <c:pt idx="29">
                  <c:v>10.528829</c:v>
                </c:pt>
                <c:pt idx="30">
                  <c:v>10.529004</c:v>
                </c:pt>
                <c:pt idx="31">
                  <c:v>10.578714</c:v>
                </c:pt>
                <c:pt idx="32">
                  <c:v>10.662580999999999</c:v>
                </c:pt>
                <c:pt idx="33">
                  <c:v>10.786222</c:v>
                </c:pt>
                <c:pt idx="34">
                  <c:v>10.906174</c:v>
                </c:pt>
                <c:pt idx="35">
                  <c:v>10.975823999999999</c:v>
                </c:pt>
                <c:pt idx="36">
                  <c:v>10.998139</c:v>
                </c:pt>
                <c:pt idx="37">
                  <c:v>11.078262</c:v>
                </c:pt>
                <c:pt idx="38">
                  <c:v>11.178347</c:v>
                </c:pt>
                <c:pt idx="39">
                  <c:v>11.238445</c:v>
                </c:pt>
                <c:pt idx="40">
                  <c:v>11.297003</c:v>
                </c:pt>
                <c:pt idx="41">
                  <c:v>11.403404</c:v>
                </c:pt>
                <c:pt idx="42">
                  <c:v>11.474130000000001</c:v>
                </c:pt>
                <c:pt idx="43">
                  <c:v>11.535356</c:v>
                </c:pt>
                <c:pt idx="44">
                  <c:v>11.553827999999999</c:v>
                </c:pt>
                <c:pt idx="45">
                  <c:v>11.612313</c:v>
                </c:pt>
                <c:pt idx="46">
                  <c:v>11.698347</c:v>
                </c:pt>
                <c:pt idx="47">
                  <c:v>11.925863</c:v>
                </c:pt>
                <c:pt idx="48">
                  <c:v>11.928737</c:v>
                </c:pt>
                <c:pt idx="49">
                  <c:v>12.064458999999999</c:v>
                </c:pt>
                <c:pt idx="50">
                  <c:v>12.286871</c:v>
                </c:pt>
                <c:pt idx="51">
                  <c:v>12.486056</c:v>
                </c:pt>
                <c:pt idx="52">
                  <c:v>12.587033</c:v>
                </c:pt>
                <c:pt idx="53">
                  <c:v>12.953229</c:v>
                </c:pt>
                <c:pt idx="54">
                  <c:v>12.963502</c:v>
                </c:pt>
                <c:pt idx="55">
                  <c:v>13.063953</c:v>
                </c:pt>
                <c:pt idx="56">
                  <c:v>13.155303</c:v>
                </c:pt>
                <c:pt idx="57">
                  <c:v>13.259641999999999</c:v>
                </c:pt>
                <c:pt idx="58">
                  <c:v>13.443410999999999</c:v>
                </c:pt>
                <c:pt idx="59">
                  <c:v>13.639779000000001</c:v>
                </c:pt>
                <c:pt idx="60">
                  <c:v>13.638019</c:v>
                </c:pt>
                <c:pt idx="61">
                  <c:v>13.188421</c:v>
                </c:pt>
                <c:pt idx="62">
                  <c:v>13.399089</c:v>
                </c:pt>
                <c:pt idx="63">
                  <c:v>13.632664</c:v>
                </c:pt>
                <c:pt idx="64">
                  <c:v>13.765639999999999</c:v>
                </c:pt>
                <c:pt idx="65">
                  <c:v>13.99835</c:v>
                </c:pt>
                <c:pt idx="66">
                  <c:v>13.266920000000001</c:v>
                </c:pt>
                <c:pt idx="67">
                  <c:v>14.214525999999999</c:v>
                </c:pt>
                <c:pt idx="68">
                  <c:v>14.259888999999999</c:v>
                </c:pt>
                <c:pt idx="69">
                  <c:v>14.310154000000001</c:v>
                </c:pt>
                <c:pt idx="70">
                  <c:v>14.461487</c:v>
                </c:pt>
                <c:pt idx="71">
                  <c:v>14.241569999999999</c:v>
                </c:pt>
                <c:pt idx="72">
                  <c:v>14.190296</c:v>
                </c:pt>
                <c:pt idx="73">
                  <c:v>14.252017</c:v>
                </c:pt>
                <c:pt idx="74">
                  <c:v>14.327305000000001</c:v>
                </c:pt>
                <c:pt idx="75">
                  <c:v>14.398410999999999</c:v>
                </c:pt>
                <c:pt idx="76">
                  <c:v>14.661402000000001</c:v>
                </c:pt>
                <c:pt idx="77">
                  <c:v>14.511085999999999</c:v>
                </c:pt>
                <c:pt idx="78">
                  <c:v>14.618162</c:v>
                </c:pt>
                <c:pt idx="79">
                  <c:v>14.699501</c:v>
                </c:pt>
                <c:pt idx="80">
                  <c:v>14.71397</c:v>
                </c:pt>
                <c:pt idx="81">
                  <c:v>14.845696999999999</c:v>
                </c:pt>
                <c:pt idx="82">
                  <c:v>14.738125999999999</c:v>
                </c:pt>
                <c:pt idx="83">
                  <c:v>14.622102999999999</c:v>
                </c:pt>
                <c:pt idx="84">
                  <c:v>14.662210999999999</c:v>
                </c:pt>
                <c:pt idx="85">
                  <c:v>14.821032000000001</c:v>
                </c:pt>
                <c:pt idx="86">
                  <c:v>14.910565999999999</c:v>
                </c:pt>
                <c:pt idx="87">
                  <c:v>15.041637</c:v>
                </c:pt>
                <c:pt idx="88">
                  <c:v>15.268812</c:v>
                </c:pt>
                <c:pt idx="89">
                  <c:v>15.372450000000001</c:v>
                </c:pt>
                <c:pt idx="90">
                  <c:v>15.539954</c:v>
                </c:pt>
                <c:pt idx="91">
                  <c:v>15.685703999999999</c:v>
                </c:pt>
                <c:pt idx="92">
                  <c:v>15.854901999999999</c:v>
                </c:pt>
                <c:pt idx="93">
                  <c:v>15.859322000000001</c:v>
                </c:pt>
                <c:pt idx="94">
                  <c:v>15.933669999999999</c:v>
                </c:pt>
                <c:pt idx="95">
                  <c:v>15.922148</c:v>
                </c:pt>
                <c:pt idx="96">
                  <c:v>15.908165</c:v>
                </c:pt>
                <c:pt idx="97">
                  <c:v>16.047467000000001</c:v>
                </c:pt>
                <c:pt idx="98">
                  <c:v>16.116401</c:v>
                </c:pt>
                <c:pt idx="99">
                  <c:v>15.781040000000001</c:v>
                </c:pt>
                <c:pt idx="100">
                  <c:v>15.616597000000001</c:v>
                </c:pt>
                <c:pt idx="101">
                  <c:v>15.560487999999999</c:v>
                </c:pt>
                <c:pt idx="102">
                  <c:v>15.439327</c:v>
                </c:pt>
                <c:pt idx="103">
                  <c:v>15.372415</c:v>
                </c:pt>
                <c:pt idx="104">
                  <c:v>15.478947</c:v>
                </c:pt>
                <c:pt idx="105">
                  <c:v>15.765866000000001</c:v>
                </c:pt>
                <c:pt idx="106">
                  <c:v>15.897443000000001</c:v>
                </c:pt>
                <c:pt idx="107">
                  <c:v>15.974898</c:v>
                </c:pt>
                <c:pt idx="108">
                  <c:v>15.889745</c:v>
                </c:pt>
                <c:pt idx="109">
                  <c:v>15.851133000000001</c:v>
                </c:pt>
                <c:pt idx="110">
                  <c:v>15.812079000000001</c:v>
                </c:pt>
                <c:pt idx="111">
                  <c:v>15.908472</c:v>
                </c:pt>
                <c:pt idx="112">
                  <c:v>15.917669</c:v>
                </c:pt>
                <c:pt idx="113">
                  <c:v>16.006502999999999</c:v>
                </c:pt>
                <c:pt idx="114">
                  <c:v>16.680789000000001</c:v>
                </c:pt>
                <c:pt idx="115">
                  <c:v>18.621956999999998</c:v>
                </c:pt>
                <c:pt idx="116">
                  <c:v>20.261095999999998</c:v>
                </c:pt>
                <c:pt idx="117">
                  <c:v>24.089272999999999</c:v>
                </c:pt>
                <c:pt idx="118">
                  <c:v>27.170843999999999</c:v>
                </c:pt>
                <c:pt idx="119">
                  <c:v>33.457672000000002</c:v>
                </c:pt>
                <c:pt idx="120">
                  <c:v>34.702390999999999</c:v>
                </c:pt>
                <c:pt idx="121">
                  <c:v>36.128115000000001</c:v>
                </c:pt>
                <c:pt idx="122">
                  <c:v>38.860244000000002</c:v>
                </c:pt>
                <c:pt idx="123">
                  <c:v>41.841690999999997</c:v>
                </c:pt>
                <c:pt idx="124">
                  <c:v>41.489009000000003</c:v>
                </c:pt>
                <c:pt idx="125">
                  <c:v>42.262991</c:v>
                </c:pt>
                <c:pt idx="126">
                  <c:v>43.946457000000002</c:v>
                </c:pt>
                <c:pt idx="127">
                  <c:v>44.593781999999997</c:v>
                </c:pt>
                <c:pt idx="128">
                  <c:v>43.913952999999999</c:v>
                </c:pt>
                <c:pt idx="129">
                  <c:v>42.075054000000002</c:v>
                </c:pt>
                <c:pt idx="130">
                  <c:v>41.455300999999999</c:v>
                </c:pt>
                <c:pt idx="131">
                  <c:v>40.733899000000001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8-4B21-92B3-522774607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4080416"/>
        <c:axId val="1763577840"/>
      </c:lineChart>
      <c:lineChart>
        <c:grouping val="standard"/>
        <c:varyColors val="0"/>
        <c:ser>
          <c:idx val="2"/>
          <c:order val="2"/>
          <c:tx>
            <c:strRef>
              <c:f>'[10]MSME Lending Accounts'!$B$5</c:f>
              <c:strCache>
                <c:ptCount val="1"/>
                <c:pt idx="0">
                  <c:v>% of Accounts are for MSMEs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'[10]MSME Lending Accounts'!$C$2:$EY$2</c15:sqref>
                  </c15:fullRef>
                </c:ext>
              </c:extLst>
              <c:f>'[10]MSME Lending Accounts'!$O$2:$EP$2</c:f>
              <c:numCache>
                <c:formatCode>General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'[10]MSME Lending Accounts'!$C$5:$EY$5</c15:sqref>
                  </c15:fullRef>
                </c:ext>
              </c:extLst>
              <c:f>'[10]MSME Lending Accounts'!$O$5:$EP$5</c:f>
              <c:numCache>
                <c:formatCode>General</c:formatCode>
                <c:ptCount val="132"/>
                <c:pt idx="0">
                  <c:v>0.18532552275479244</c:v>
                </c:pt>
                <c:pt idx="1">
                  <c:v>0.19733926007179065</c:v>
                </c:pt>
                <c:pt idx="2">
                  <c:v>0.19676744360385071</c:v>
                </c:pt>
                <c:pt idx="3">
                  <c:v>0.19078159992690952</c:v>
                </c:pt>
                <c:pt idx="4">
                  <c:v>0.19665707049963341</c:v>
                </c:pt>
                <c:pt idx="5">
                  <c:v>0.20037789564283265</c:v>
                </c:pt>
                <c:pt idx="6">
                  <c:v>0.20433386052603245</c:v>
                </c:pt>
                <c:pt idx="7">
                  <c:v>0.19960269236304592</c:v>
                </c:pt>
                <c:pt idx="8">
                  <c:v>0.20165777558377695</c:v>
                </c:pt>
                <c:pt idx="9">
                  <c:v>0.19921990541909551</c:v>
                </c:pt>
                <c:pt idx="10">
                  <c:v>0.20011486731202094</c:v>
                </c:pt>
                <c:pt idx="11">
                  <c:v>0.20096716772663403</c:v>
                </c:pt>
                <c:pt idx="12">
                  <c:v>0.20330688911303724</c:v>
                </c:pt>
                <c:pt idx="13">
                  <c:v>0.20591030630401461</c:v>
                </c:pt>
                <c:pt idx="14">
                  <c:v>0.20785257926680092</c:v>
                </c:pt>
                <c:pt idx="15">
                  <c:v>0.212552838176672</c:v>
                </c:pt>
                <c:pt idx="16">
                  <c:v>0.22170819542615158</c:v>
                </c:pt>
                <c:pt idx="17">
                  <c:v>0.22490075709692431</c:v>
                </c:pt>
                <c:pt idx="18">
                  <c:v>0.22909621342196299</c:v>
                </c:pt>
                <c:pt idx="19">
                  <c:v>0.22799019726126715</c:v>
                </c:pt>
                <c:pt idx="20">
                  <c:v>0.22975597460411901</c:v>
                </c:pt>
                <c:pt idx="21">
                  <c:v>0.23182496897214874</c:v>
                </c:pt>
                <c:pt idx="22">
                  <c:v>0.2340112509975536</c:v>
                </c:pt>
                <c:pt idx="23">
                  <c:v>0.24277798442117204</c:v>
                </c:pt>
                <c:pt idx="24">
                  <c:v>0.24571759446162891</c:v>
                </c:pt>
                <c:pt idx="25">
                  <c:v>0.24845300305068757</c:v>
                </c:pt>
                <c:pt idx="26">
                  <c:v>0.25082528985883945</c:v>
                </c:pt>
                <c:pt idx="27">
                  <c:v>0.25245837038244906</c:v>
                </c:pt>
                <c:pt idx="28">
                  <c:v>0.26192253999998022</c:v>
                </c:pt>
                <c:pt idx="29">
                  <c:v>0.26589401008267066</c:v>
                </c:pt>
                <c:pt idx="30">
                  <c:v>0.2654227606447242</c:v>
                </c:pt>
                <c:pt idx="31">
                  <c:v>0.26611357618922704</c:v>
                </c:pt>
                <c:pt idx="32">
                  <c:v>0.26700244238080983</c:v>
                </c:pt>
                <c:pt idx="33">
                  <c:v>0.2691477086459414</c:v>
                </c:pt>
                <c:pt idx="34">
                  <c:v>0.27075239564630343</c:v>
                </c:pt>
                <c:pt idx="35">
                  <c:v>0.27158476557251587</c:v>
                </c:pt>
                <c:pt idx="36">
                  <c:v>0.27152619667585332</c:v>
                </c:pt>
                <c:pt idx="37">
                  <c:v>0.2733994994819649</c:v>
                </c:pt>
                <c:pt idx="38">
                  <c:v>0.27547712830834914</c:v>
                </c:pt>
                <c:pt idx="39">
                  <c:v>0.27703472568460835</c:v>
                </c:pt>
                <c:pt idx="40">
                  <c:v>0.27872537884325171</c:v>
                </c:pt>
                <c:pt idx="41">
                  <c:v>0.28037095675172435</c:v>
                </c:pt>
                <c:pt idx="42">
                  <c:v>0.28167072691949468</c:v>
                </c:pt>
                <c:pt idx="43">
                  <c:v>0.2813636174824663</c:v>
                </c:pt>
                <c:pt idx="44">
                  <c:v>0.28363650289692083</c:v>
                </c:pt>
                <c:pt idx="45">
                  <c:v>0.28542821558343945</c:v>
                </c:pt>
                <c:pt idx="46">
                  <c:v>0.28593977008220611</c:v>
                </c:pt>
                <c:pt idx="47">
                  <c:v>0.28981731943020472</c:v>
                </c:pt>
                <c:pt idx="48">
                  <c:v>0.29102198248818517</c:v>
                </c:pt>
                <c:pt idx="49">
                  <c:v>0.29098550634242987</c:v>
                </c:pt>
                <c:pt idx="50">
                  <c:v>0.29649987715891013</c:v>
                </c:pt>
                <c:pt idx="51">
                  <c:v>0.29992037709377639</c:v>
                </c:pt>
                <c:pt idx="52">
                  <c:v>0.30334114928182054</c:v>
                </c:pt>
                <c:pt idx="53">
                  <c:v>0.31247483485841338</c:v>
                </c:pt>
                <c:pt idx="54">
                  <c:v>0.31417632376701898</c:v>
                </c:pt>
                <c:pt idx="55">
                  <c:v>0.31626834642625412</c:v>
                </c:pt>
                <c:pt idx="56">
                  <c:v>0.31860934329987251</c:v>
                </c:pt>
                <c:pt idx="57">
                  <c:v>0.31995608134333253</c:v>
                </c:pt>
                <c:pt idx="58">
                  <c:v>0.32260208845290206</c:v>
                </c:pt>
                <c:pt idx="59">
                  <c:v>0.3258253110887866</c:v>
                </c:pt>
                <c:pt idx="60">
                  <c:v>0.32288903890310311</c:v>
                </c:pt>
                <c:pt idx="61">
                  <c:v>0.31136258926038751</c:v>
                </c:pt>
                <c:pt idx="62">
                  <c:v>0.31680839801727828</c:v>
                </c:pt>
                <c:pt idx="63">
                  <c:v>0.31977539499790741</c:v>
                </c:pt>
                <c:pt idx="64">
                  <c:v>0.32213383136285828</c:v>
                </c:pt>
                <c:pt idx="65">
                  <c:v>0.32589418560920974</c:v>
                </c:pt>
                <c:pt idx="66">
                  <c:v>0.31488606192006985</c:v>
                </c:pt>
                <c:pt idx="67">
                  <c:v>0.33153217004848529</c:v>
                </c:pt>
                <c:pt idx="68">
                  <c:v>0.33206922490969848</c:v>
                </c:pt>
                <c:pt idx="69">
                  <c:v>0.33285519931206015</c:v>
                </c:pt>
                <c:pt idx="70">
                  <c:v>0.33533529095519105</c:v>
                </c:pt>
                <c:pt idx="71">
                  <c:v>0.33102839159716629</c:v>
                </c:pt>
                <c:pt idx="72">
                  <c:v>0.33098646510516777</c:v>
                </c:pt>
                <c:pt idx="73">
                  <c:v>0.33166430892534071</c:v>
                </c:pt>
                <c:pt idx="74">
                  <c:v>0.33479899904077121</c:v>
                </c:pt>
                <c:pt idx="75">
                  <c:v>0.33395219494124417</c:v>
                </c:pt>
                <c:pt idx="76">
                  <c:v>0.33583008054822017</c:v>
                </c:pt>
                <c:pt idx="77">
                  <c:v>0.33351554652212068</c:v>
                </c:pt>
                <c:pt idx="78">
                  <c:v>0.33538429100608547</c:v>
                </c:pt>
                <c:pt idx="79">
                  <c:v>0.33585990812251754</c:v>
                </c:pt>
                <c:pt idx="80">
                  <c:v>0.33467290717441095</c:v>
                </c:pt>
                <c:pt idx="81">
                  <c:v>0.33519165367939957</c:v>
                </c:pt>
                <c:pt idx="82">
                  <c:v>0.33053116114303682</c:v>
                </c:pt>
                <c:pt idx="83">
                  <c:v>0.32607017251849457</c:v>
                </c:pt>
                <c:pt idx="84">
                  <c:v>0.32470933374200084</c:v>
                </c:pt>
                <c:pt idx="85">
                  <c:v>0.32730839983815929</c:v>
                </c:pt>
                <c:pt idx="86">
                  <c:v>0.32709122475855396</c:v>
                </c:pt>
                <c:pt idx="87">
                  <c:v>0.32770183964078375</c:v>
                </c:pt>
                <c:pt idx="88">
                  <c:v>0.33061063924156048</c:v>
                </c:pt>
                <c:pt idx="89">
                  <c:v>0.33117831008438597</c:v>
                </c:pt>
                <c:pt idx="90">
                  <c:v>0.33352228693088837</c:v>
                </c:pt>
                <c:pt idx="91">
                  <c:v>0.33564266233548362</c:v>
                </c:pt>
                <c:pt idx="92">
                  <c:v>0.33741016571719146</c:v>
                </c:pt>
                <c:pt idx="93">
                  <c:v>0.33432030903310328</c:v>
                </c:pt>
                <c:pt idx="94">
                  <c:v>0.33459191833956992</c:v>
                </c:pt>
                <c:pt idx="95">
                  <c:v>0.33420148930066668</c:v>
                </c:pt>
                <c:pt idx="96">
                  <c:v>0.33398908559007195</c:v>
                </c:pt>
                <c:pt idx="97">
                  <c:v>0.33557111299218595</c:v>
                </c:pt>
                <c:pt idx="98">
                  <c:v>0.33488298399994854</c:v>
                </c:pt>
                <c:pt idx="99">
                  <c:v>0.33513101506193588</c:v>
                </c:pt>
                <c:pt idx="100">
                  <c:v>0.33679509918027301</c:v>
                </c:pt>
                <c:pt idx="101">
                  <c:v>0.33912272791356507</c:v>
                </c:pt>
                <c:pt idx="102">
                  <c:v>0.32168962673667362</c:v>
                </c:pt>
                <c:pt idx="103">
                  <c:v>0.32248067879553155</c:v>
                </c:pt>
                <c:pt idx="104">
                  <c:v>0.32349293396765388</c:v>
                </c:pt>
                <c:pt idx="105">
                  <c:v>0.32672739877270812</c:v>
                </c:pt>
                <c:pt idx="106">
                  <c:v>0.32313711724070504</c:v>
                </c:pt>
                <c:pt idx="107">
                  <c:v>0.32656854120523016</c:v>
                </c:pt>
                <c:pt idx="108">
                  <c:v>0.32489040906689831</c:v>
                </c:pt>
                <c:pt idx="109">
                  <c:v>0.32028310356027118</c:v>
                </c:pt>
                <c:pt idx="110">
                  <c:v>0.31644324294986709</c:v>
                </c:pt>
                <c:pt idx="111">
                  <c:v>0.31566315034541348</c:v>
                </c:pt>
                <c:pt idx="112">
                  <c:v>0.31343353911000588</c:v>
                </c:pt>
                <c:pt idx="113">
                  <c:v>0.31539917332781819</c:v>
                </c:pt>
                <c:pt idx="114">
                  <c:v>0.31266294184255139</c:v>
                </c:pt>
                <c:pt idx="115">
                  <c:v>0.31964265646764728</c:v>
                </c:pt>
                <c:pt idx="116">
                  <c:v>0.32245436053438331</c:v>
                </c:pt>
                <c:pt idx="117">
                  <c:v>0.32781001022637518</c:v>
                </c:pt>
                <c:pt idx="118">
                  <c:v>0.3309207882695111</c:v>
                </c:pt>
                <c:pt idx="119">
                  <c:v>0.39158625988549067</c:v>
                </c:pt>
                <c:pt idx="120">
                  <c:v>0.36346374596292391</c:v>
                </c:pt>
                <c:pt idx="121">
                  <c:v>0.36568473286687758</c:v>
                </c:pt>
                <c:pt idx="122">
                  <c:v>0.36255506981940189</c:v>
                </c:pt>
                <c:pt idx="123">
                  <c:v>0.36271874452373393</c:v>
                </c:pt>
                <c:pt idx="124">
                  <c:v>0.35109718502356441</c:v>
                </c:pt>
                <c:pt idx="125">
                  <c:v>0.34109381723560989</c:v>
                </c:pt>
                <c:pt idx="126">
                  <c:v>0.34367102480568767</c:v>
                </c:pt>
                <c:pt idx="127">
                  <c:v>0.34089376262347565</c:v>
                </c:pt>
                <c:pt idx="128">
                  <c:v>0.33430562267351255</c:v>
                </c:pt>
                <c:pt idx="129">
                  <c:v>0.32556535521707469</c:v>
                </c:pt>
                <c:pt idx="130">
                  <c:v>0.32110247112951118</c:v>
                </c:pt>
                <c:pt idx="131">
                  <c:v>0.32975904320517196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8-4B21-92B3-522774607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8194000"/>
        <c:axId val="2051439952"/>
      </c:lineChart>
      <c:dateAx>
        <c:axId val="176408041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3577840"/>
        <c:crosses val="autoZero"/>
        <c:auto val="0"/>
        <c:lblOffset val="100"/>
        <c:baseTimeUnit val="months"/>
      </c:dateAx>
      <c:valAx>
        <c:axId val="176357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lending accounts (in millions)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4080416"/>
        <c:crosses val="autoZero"/>
        <c:crossBetween val="between"/>
      </c:valAx>
      <c:valAx>
        <c:axId val="2051439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lending accounts for MSME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194000"/>
        <c:crosses val="max"/>
        <c:crossBetween val="between"/>
      </c:valAx>
      <c:catAx>
        <c:axId val="1868194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51439952"/>
        <c:crosses val="autoZero"/>
        <c:auto val="1"/>
        <c:lblAlgn val="ctr"/>
        <c:lblOffset val="100"/>
        <c:noMultiLvlLbl val="1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Lending volumes have increased but not the share of lending to MSME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3'!$A$3:$B$3</c:f>
              <c:strCache>
                <c:ptCount val="2"/>
                <c:pt idx="1">
                  <c:v> Total Loans of Commercial Banks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'Figure 3'!$C$2:$EY$2</c15:sqref>
                  </c15:fullRef>
                </c:ext>
              </c:extLst>
              <c:f>'Figure 3'!$O$2:$EP$2</c:f>
              <c:numCache>
                <c:formatCode>mmm\-yy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3'!$C$3:$EY$3</c15:sqref>
                  </c15:fullRef>
                </c:ext>
              </c:extLst>
              <c:f>'Figure 3'!$O$3:$EP$3</c:f>
              <c:numCache>
                <c:formatCode>_(* #,##0.00_);_(* \(#,##0.00\);_(* "-"??_);_(@_)</c:formatCode>
                <c:ptCount val="132"/>
                <c:pt idx="0">
                  <c:v>2184306.2429999998</c:v>
                </c:pt>
                <c:pt idx="1">
                  <c:v>2203030.0888964389</c:v>
                </c:pt>
                <c:pt idx="2">
                  <c:v>2266175</c:v>
                </c:pt>
                <c:pt idx="3">
                  <c:v>2317208.514843042</c:v>
                </c:pt>
                <c:pt idx="4">
                  <c:v>2386145.2925469</c:v>
                </c:pt>
                <c:pt idx="5">
                  <c:v>2452856.2504685572</c:v>
                </c:pt>
                <c:pt idx="6">
                  <c:v>2470111.104751843</c:v>
                </c:pt>
                <c:pt idx="7">
                  <c:v>2510651.4592657778</c:v>
                </c:pt>
                <c:pt idx="8">
                  <c:v>2555838.7575463895</c:v>
                </c:pt>
                <c:pt idx="9">
                  <c:v>2585345.4259222681</c:v>
                </c:pt>
                <c:pt idx="10">
                  <c:v>2631001.9133673958</c:v>
                </c:pt>
                <c:pt idx="11">
                  <c:v>2707861.997787572</c:v>
                </c:pt>
                <c:pt idx="12">
                  <c:v>2688142.63967362</c:v>
                </c:pt>
                <c:pt idx="13">
                  <c:v>2718717.2640393372</c:v>
                </c:pt>
                <c:pt idx="14">
                  <c:v>2768371.2140017757</c:v>
                </c:pt>
                <c:pt idx="15">
                  <c:v>2824216.6059739031</c:v>
                </c:pt>
                <c:pt idx="16">
                  <c:v>2887477.8750538779</c:v>
                </c:pt>
                <c:pt idx="17">
                  <c:v>2959122.8613097901</c:v>
                </c:pt>
                <c:pt idx="18">
                  <c:v>3021126.2434360501</c:v>
                </c:pt>
                <c:pt idx="19">
                  <c:v>3067402.2023568</c:v>
                </c:pt>
                <c:pt idx="20">
                  <c:v>3147210.121298586</c:v>
                </c:pt>
                <c:pt idx="21">
                  <c:v>3159476.0298288399</c:v>
                </c:pt>
                <c:pt idx="22">
                  <c:v>3214397.292693737</c:v>
                </c:pt>
                <c:pt idx="23">
                  <c:v>3292873.9252180038</c:v>
                </c:pt>
                <c:pt idx="24">
                  <c:v>3258420.7368972069</c:v>
                </c:pt>
                <c:pt idx="25">
                  <c:v>3267820.3937140927</c:v>
                </c:pt>
                <c:pt idx="26">
                  <c:v>3306898.537732468</c:v>
                </c:pt>
                <c:pt idx="27">
                  <c:v>3361348.3136835373</c:v>
                </c:pt>
                <c:pt idx="28">
                  <c:v>3403148.3864298798</c:v>
                </c:pt>
                <c:pt idx="29">
                  <c:v>3468162.4728162158</c:v>
                </c:pt>
                <c:pt idx="30">
                  <c:v>3495030.3393197721</c:v>
                </c:pt>
                <c:pt idx="31">
                  <c:v>3498363.635915847</c:v>
                </c:pt>
                <c:pt idx="32">
                  <c:v>3561294.5556218661</c:v>
                </c:pt>
                <c:pt idx="33">
                  <c:v>3558069.9587374032</c:v>
                </c:pt>
                <c:pt idx="34">
                  <c:v>3596614.19008725</c:v>
                </c:pt>
                <c:pt idx="35">
                  <c:v>3674308.4160957523</c:v>
                </c:pt>
                <c:pt idx="36">
                  <c:v>3634620.0839925976</c:v>
                </c:pt>
                <c:pt idx="37">
                  <c:v>3665686.2463438483</c:v>
                </c:pt>
                <c:pt idx="38">
                  <c:v>3679871.4616808612</c:v>
                </c:pt>
                <c:pt idx="39">
                  <c:v>3711569.487341091</c:v>
                </c:pt>
                <c:pt idx="40">
                  <c:v>3757132.857922879</c:v>
                </c:pt>
                <c:pt idx="41">
                  <c:v>3828044.7620784156</c:v>
                </c:pt>
                <c:pt idx="42">
                  <c:v>3833744.7237715367</c:v>
                </c:pt>
                <c:pt idx="43">
                  <c:v>3881293.5174925784</c:v>
                </c:pt>
                <c:pt idx="44">
                  <c:v>3956482.7530768299</c:v>
                </c:pt>
                <c:pt idx="45">
                  <c:v>3923437.3334837481</c:v>
                </c:pt>
                <c:pt idx="46">
                  <c:v>3950611.5180669976</c:v>
                </c:pt>
                <c:pt idx="47">
                  <c:v>4057904.4760234198</c:v>
                </c:pt>
                <c:pt idx="48">
                  <c:v>3983035.4984470801</c:v>
                </c:pt>
                <c:pt idx="49">
                  <c:v>3967908.47964053</c:v>
                </c:pt>
                <c:pt idx="50">
                  <c:v>4000448.4623917402</c:v>
                </c:pt>
                <c:pt idx="51">
                  <c:v>4006706.5139431702</c:v>
                </c:pt>
                <c:pt idx="52">
                  <c:v>4070453.5661143698</c:v>
                </c:pt>
                <c:pt idx="53">
                  <c:v>4168307.9158612802</c:v>
                </c:pt>
                <c:pt idx="54">
                  <c:v>4130440.0710609397</c:v>
                </c:pt>
                <c:pt idx="55">
                  <c:v>4146287.4382052999</c:v>
                </c:pt>
                <c:pt idx="56">
                  <c:v>4212376.6261910303</c:v>
                </c:pt>
                <c:pt idx="57">
                  <c:v>4215515.9877849901</c:v>
                </c:pt>
                <c:pt idx="58">
                  <c:v>4284941.3252942804</c:v>
                </c:pt>
                <c:pt idx="59">
                  <c:v>4377194.7676236704</c:v>
                </c:pt>
                <c:pt idx="60">
                  <c:v>4312990.5195136601</c:v>
                </c:pt>
                <c:pt idx="61">
                  <c:v>4308081.1979597202</c:v>
                </c:pt>
                <c:pt idx="62">
                  <c:v>4369966.5536363302</c:v>
                </c:pt>
                <c:pt idx="63">
                  <c:v>4386031</c:v>
                </c:pt>
                <c:pt idx="64">
                  <c:v>4425154</c:v>
                </c:pt>
                <c:pt idx="65">
                  <c:v>4491186</c:v>
                </c:pt>
                <c:pt idx="66">
                  <c:v>4469282.0658545997</c:v>
                </c:pt>
                <c:pt idx="67">
                  <c:v>4488642.4518160596</c:v>
                </c:pt>
                <c:pt idx="68">
                  <c:v>4543587.536851231</c:v>
                </c:pt>
                <c:pt idx="69">
                  <c:v>4560165.8644044697</c:v>
                </c:pt>
                <c:pt idx="70">
                  <c:v>4605078.5408925004</c:v>
                </c:pt>
                <c:pt idx="71">
                  <c:v>4737943.9778128099</c:v>
                </c:pt>
                <c:pt idx="72">
                  <c:v>4632308.4981401702</c:v>
                </c:pt>
                <c:pt idx="73">
                  <c:v>4662341.3437555805</c:v>
                </c:pt>
                <c:pt idx="74">
                  <c:v>4743236.61793165</c:v>
                </c:pt>
                <c:pt idx="75">
                  <c:v>4778164.6167428903</c:v>
                </c:pt>
                <c:pt idx="76">
                  <c:v>4879298.8524944596</c:v>
                </c:pt>
                <c:pt idx="77">
                  <c:v>4974113.2481995402</c:v>
                </c:pt>
                <c:pt idx="78">
                  <c:v>4975952.4671607204</c:v>
                </c:pt>
                <c:pt idx="79">
                  <c:v>5032495.2216480803</c:v>
                </c:pt>
                <c:pt idx="80">
                  <c:v>5120099.4238352701</c:v>
                </c:pt>
                <c:pt idx="81">
                  <c:v>5168778.3398991199</c:v>
                </c:pt>
                <c:pt idx="82">
                  <c:v>5160154.5934832301</c:v>
                </c:pt>
                <c:pt idx="83">
                  <c:v>5294881.8791762004</c:v>
                </c:pt>
                <c:pt idx="84">
                  <c:v>5186615.8068565</c:v>
                </c:pt>
                <c:pt idx="85">
                  <c:v>5227991.7792694401</c:v>
                </c:pt>
                <c:pt idx="86">
                  <c:v>5291230.6405045092</c:v>
                </c:pt>
                <c:pt idx="87">
                  <c:v>5305967.0866925102</c:v>
                </c:pt>
                <c:pt idx="88">
                  <c:v>5418652.9748388603</c:v>
                </c:pt>
                <c:pt idx="89">
                  <c:v>5467645.6760134809</c:v>
                </c:pt>
                <c:pt idx="90">
                  <c:v>5452513.6421322003</c:v>
                </c:pt>
                <c:pt idx="91">
                  <c:v>5464970.2815913204</c:v>
                </c:pt>
                <c:pt idx="92">
                  <c:v>5524190.1070449101</c:v>
                </c:pt>
                <c:pt idx="93">
                  <c:v>5506160.5099408301</c:v>
                </c:pt>
                <c:pt idx="94">
                  <c:v>5524179.8834069893</c:v>
                </c:pt>
                <c:pt idx="95">
                  <c:v>5616991.5976192206</c:v>
                </c:pt>
                <c:pt idx="96">
                  <c:v>5502811.7368940702</c:v>
                </c:pt>
                <c:pt idx="97">
                  <c:v>5538150.3862949302</c:v>
                </c:pt>
                <c:pt idx="98">
                  <c:v>5712040.3950835699</c:v>
                </c:pt>
                <c:pt idx="99">
                  <c:v>5609983.0916350894</c:v>
                </c:pt>
                <c:pt idx="100">
                  <c:v>5585928.6469268035</c:v>
                </c:pt>
                <c:pt idx="101">
                  <c:v>5549238.7905493006</c:v>
                </c:pt>
                <c:pt idx="102">
                  <c:v>5536166.1036711596</c:v>
                </c:pt>
                <c:pt idx="103">
                  <c:v>5521866.5105711799</c:v>
                </c:pt>
                <c:pt idx="104">
                  <c:v>5530594.45762653</c:v>
                </c:pt>
                <c:pt idx="105">
                  <c:v>5480271.4564332496</c:v>
                </c:pt>
                <c:pt idx="106">
                  <c:v>5447490.5487629594</c:v>
                </c:pt>
                <c:pt idx="107">
                  <c:v>5481559.81587613</c:v>
                </c:pt>
                <c:pt idx="108">
                  <c:v>5397122.6662936304</c:v>
                </c:pt>
                <c:pt idx="109">
                  <c:v>5419144.9594751699</c:v>
                </c:pt>
                <c:pt idx="110">
                  <c:v>5496419.1251106802</c:v>
                </c:pt>
                <c:pt idx="111">
                  <c:v>5482170.3016095497</c:v>
                </c:pt>
                <c:pt idx="112">
                  <c:v>5514402.1488846801</c:v>
                </c:pt>
                <c:pt idx="113">
                  <c:v>5581789.1225821301</c:v>
                </c:pt>
                <c:pt idx="114">
                  <c:v>5563699.9558295701</c:v>
                </c:pt>
                <c:pt idx="115">
                  <c:v>5586023.8016290199</c:v>
                </c:pt>
                <c:pt idx="116">
                  <c:v>5652838.5635017697</c:v>
                </c:pt>
                <c:pt idx="117">
                  <c:v>5657604.8879775796</c:v>
                </c:pt>
                <c:pt idx="118">
                  <c:v>5705128.0568856504</c:v>
                </c:pt>
                <c:pt idx="119">
                  <c:v>5768585.4532434102</c:v>
                </c:pt>
                <c:pt idx="120">
                  <c:v>5709407.3783027697</c:v>
                </c:pt>
                <c:pt idx="121">
                  <c:v>5762401.0381337907</c:v>
                </c:pt>
                <c:pt idx="122">
                  <c:v>5863268.8756264402</c:v>
                </c:pt>
                <c:pt idx="123">
                  <c:v>5981252.0902003804</c:v>
                </c:pt>
                <c:pt idx="124">
                  <c:v>6012364.7364203436</c:v>
                </c:pt>
                <c:pt idx="125">
                  <c:v>6176861.0870159697</c:v>
                </c:pt>
                <c:pt idx="126">
                  <c:v>6159325.5351537606</c:v>
                </c:pt>
                <c:pt idx="127">
                  <c:v>6179454.0018332908</c:v>
                </c:pt>
                <c:pt idx="128">
                  <c:v>6274900.7327555399</c:v>
                </c:pt>
                <c:pt idx="129">
                  <c:v>6333506.3617412103</c:v>
                </c:pt>
                <c:pt idx="130">
                  <c:v>6347472.4466839898</c:v>
                </c:pt>
                <c:pt idx="131">
                  <c:v>6423563.5733401403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E6-41EE-9E34-E0E03FE70F58}"/>
            </c:ext>
          </c:extLst>
        </c:ser>
        <c:ser>
          <c:idx val="1"/>
          <c:order val="1"/>
          <c:tx>
            <c:strRef>
              <c:f>'Figure 3'!$A$4:$B$4</c:f>
              <c:strCache>
                <c:ptCount val="2"/>
                <c:pt idx="1">
                  <c:v> Total MSME Loans of Commercial Banks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'Figure 3'!$C$2:$EY$2</c15:sqref>
                  </c15:fullRef>
                </c:ext>
              </c:extLst>
              <c:f>'Figure 3'!$O$2:$EP$2</c:f>
              <c:numCache>
                <c:formatCode>mmm\-yy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3'!$C$4:$EY$4</c15:sqref>
                  </c15:fullRef>
                </c:ext>
              </c:extLst>
              <c:f>'Figure 3'!$O$4:$EP$4</c:f>
              <c:numCache>
                <c:formatCode>_(* #,##0.00_);_(* \(#,##0.00\);_(* "-"??_);_(@_)</c:formatCode>
                <c:ptCount val="132"/>
                <c:pt idx="0">
                  <c:v>448825.29000000004</c:v>
                </c:pt>
                <c:pt idx="1">
                  <c:v>448825.29000000004</c:v>
                </c:pt>
                <c:pt idx="2">
                  <c:v>458311.07200000004</c:v>
                </c:pt>
                <c:pt idx="3">
                  <c:v>468140.78100000002</c:v>
                </c:pt>
                <c:pt idx="4">
                  <c:v>482902.10699999996</c:v>
                </c:pt>
                <c:pt idx="5">
                  <c:v>506197.42600000004</c:v>
                </c:pt>
                <c:pt idx="6">
                  <c:v>505405.75099999987</c:v>
                </c:pt>
                <c:pt idx="7">
                  <c:v>487917.0039999999</c:v>
                </c:pt>
                <c:pt idx="8">
                  <c:v>486251.14599999995</c:v>
                </c:pt>
                <c:pt idx="9">
                  <c:v>497044.48299999995</c:v>
                </c:pt>
                <c:pt idx="10">
                  <c:v>516304.071</c:v>
                </c:pt>
                <c:pt idx="11">
                  <c:v>526396.57600000012</c:v>
                </c:pt>
                <c:pt idx="12">
                  <c:v>506791.60999999993</c:v>
                </c:pt>
                <c:pt idx="13">
                  <c:v>514517.66600000003</c:v>
                </c:pt>
                <c:pt idx="14">
                  <c:v>529451.61800000002</c:v>
                </c:pt>
                <c:pt idx="15">
                  <c:v>543033.01899999997</c:v>
                </c:pt>
                <c:pt idx="16">
                  <c:v>558532.79</c:v>
                </c:pt>
                <c:pt idx="17">
                  <c:v>583741.39399999985</c:v>
                </c:pt>
                <c:pt idx="18">
                  <c:v>583858.50899999996</c:v>
                </c:pt>
                <c:pt idx="19">
                  <c:v>579307.84400000016</c:v>
                </c:pt>
                <c:pt idx="20">
                  <c:v>589361.16799999995</c:v>
                </c:pt>
                <c:pt idx="21">
                  <c:v>589228.7620000001</c:v>
                </c:pt>
                <c:pt idx="22">
                  <c:v>595372.32299999986</c:v>
                </c:pt>
                <c:pt idx="23">
                  <c:v>608823.41500000004</c:v>
                </c:pt>
                <c:pt idx="24">
                  <c:v>594724.99900000007</c:v>
                </c:pt>
                <c:pt idx="25">
                  <c:v>604801.83999999985</c:v>
                </c:pt>
                <c:pt idx="26">
                  <c:v>619400.37600000005</c:v>
                </c:pt>
                <c:pt idx="27">
                  <c:v>627522.59299999999</c:v>
                </c:pt>
                <c:pt idx="28">
                  <c:v>635428.60000000009</c:v>
                </c:pt>
                <c:pt idx="29">
                  <c:v>651280.04799999995</c:v>
                </c:pt>
                <c:pt idx="30">
                  <c:v>651179.92399999988</c:v>
                </c:pt>
                <c:pt idx="31">
                  <c:v>648640.41200000013</c:v>
                </c:pt>
                <c:pt idx="32">
                  <c:v>655627.28099999984</c:v>
                </c:pt>
                <c:pt idx="33">
                  <c:v>654520.98699999996</c:v>
                </c:pt>
                <c:pt idx="34">
                  <c:v>660850.40200000012</c:v>
                </c:pt>
                <c:pt idx="35">
                  <c:v>671720.80800000019</c:v>
                </c:pt>
                <c:pt idx="36">
                  <c:v>653286.78800000018</c:v>
                </c:pt>
                <c:pt idx="37">
                  <c:v>662659.86500000022</c:v>
                </c:pt>
                <c:pt idx="38">
                  <c:v>684494.24699999997</c:v>
                </c:pt>
                <c:pt idx="39">
                  <c:v>688296.9219999999</c:v>
                </c:pt>
                <c:pt idx="40">
                  <c:v>694689.97300000011</c:v>
                </c:pt>
                <c:pt idx="41">
                  <c:v>710887.70400000014</c:v>
                </c:pt>
                <c:pt idx="42">
                  <c:v>708305.24200000009</c:v>
                </c:pt>
                <c:pt idx="43">
                  <c:v>710098.41099999996</c:v>
                </c:pt>
                <c:pt idx="44">
                  <c:v>715360.00000000012</c:v>
                </c:pt>
                <c:pt idx="45">
                  <c:v>716368.31800000009</c:v>
                </c:pt>
                <c:pt idx="46">
                  <c:v>721469.43300000019</c:v>
                </c:pt>
                <c:pt idx="47">
                  <c:v>739801.22300000011</c:v>
                </c:pt>
                <c:pt idx="48">
                  <c:v>719199.20200000016</c:v>
                </c:pt>
                <c:pt idx="49">
                  <c:v>728971.84899999993</c:v>
                </c:pt>
                <c:pt idx="50">
                  <c:v>738000.24599999981</c:v>
                </c:pt>
                <c:pt idx="51">
                  <c:v>745279.86600000004</c:v>
                </c:pt>
                <c:pt idx="52">
                  <c:v>756332.179</c:v>
                </c:pt>
                <c:pt idx="53">
                  <c:v>774580.65499999991</c:v>
                </c:pt>
                <c:pt idx="54">
                  <c:v>765078.59200000018</c:v>
                </c:pt>
                <c:pt idx="55">
                  <c:v>773297.6810000001</c:v>
                </c:pt>
                <c:pt idx="56">
                  <c:v>781906.34699999995</c:v>
                </c:pt>
                <c:pt idx="57">
                  <c:v>796343.05500000005</c:v>
                </c:pt>
                <c:pt idx="58">
                  <c:v>804075.94500000007</c:v>
                </c:pt>
                <c:pt idx="59">
                  <c:v>802112.88899999997</c:v>
                </c:pt>
                <c:pt idx="60">
                  <c:v>780179.21799999988</c:v>
                </c:pt>
                <c:pt idx="61">
                  <c:v>790520</c:v>
                </c:pt>
                <c:pt idx="62">
                  <c:v>799406</c:v>
                </c:pt>
                <c:pt idx="63">
                  <c:v>807440</c:v>
                </c:pt>
                <c:pt idx="64">
                  <c:v>820387</c:v>
                </c:pt>
                <c:pt idx="65">
                  <c:v>830801</c:v>
                </c:pt>
                <c:pt idx="66">
                  <c:v>828851</c:v>
                </c:pt>
                <c:pt idx="67">
                  <c:v>842484</c:v>
                </c:pt>
                <c:pt idx="68">
                  <c:v>846295</c:v>
                </c:pt>
                <c:pt idx="69">
                  <c:v>857532</c:v>
                </c:pt>
                <c:pt idx="70">
                  <c:v>871096</c:v>
                </c:pt>
                <c:pt idx="71">
                  <c:v>882981</c:v>
                </c:pt>
                <c:pt idx="72">
                  <c:v>855435</c:v>
                </c:pt>
                <c:pt idx="73">
                  <c:v>862822</c:v>
                </c:pt>
                <c:pt idx="74">
                  <c:v>878982</c:v>
                </c:pt>
                <c:pt idx="75">
                  <c:v>893304</c:v>
                </c:pt>
                <c:pt idx="76">
                  <c:v>907153</c:v>
                </c:pt>
                <c:pt idx="77">
                  <c:v>914076</c:v>
                </c:pt>
                <c:pt idx="78">
                  <c:v>912649</c:v>
                </c:pt>
                <c:pt idx="79">
                  <c:v>913923</c:v>
                </c:pt>
                <c:pt idx="80">
                  <c:v>925449</c:v>
                </c:pt>
                <c:pt idx="81">
                  <c:v>951775</c:v>
                </c:pt>
                <c:pt idx="82">
                  <c:v>956927</c:v>
                </c:pt>
                <c:pt idx="83">
                  <c:v>969973</c:v>
                </c:pt>
                <c:pt idx="84">
                  <c:v>953034</c:v>
                </c:pt>
                <c:pt idx="85">
                  <c:v>963217</c:v>
                </c:pt>
                <c:pt idx="86">
                  <c:v>978871</c:v>
                </c:pt>
                <c:pt idx="87">
                  <c:v>990661</c:v>
                </c:pt>
                <c:pt idx="88">
                  <c:v>1005523</c:v>
                </c:pt>
                <c:pt idx="89">
                  <c:v>1019777</c:v>
                </c:pt>
                <c:pt idx="90">
                  <c:v>1018410</c:v>
                </c:pt>
                <c:pt idx="91">
                  <c:v>1035498</c:v>
                </c:pt>
                <c:pt idx="92">
                  <c:v>1039622</c:v>
                </c:pt>
                <c:pt idx="93">
                  <c:v>1042162</c:v>
                </c:pt>
                <c:pt idx="94">
                  <c:v>1044764</c:v>
                </c:pt>
                <c:pt idx="95">
                  <c:v>1044576</c:v>
                </c:pt>
                <c:pt idx="96">
                  <c:v>1031621</c:v>
                </c:pt>
                <c:pt idx="97">
                  <c:v>1038517</c:v>
                </c:pt>
                <c:pt idx="98">
                  <c:v>1046688</c:v>
                </c:pt>
                <c:pt idx="99">
                  <c:v>1028481</c:v>
                </c:pt>
                <c:pt idx="100">
                  <c:v>1019727</c:v>
                </c:pt>
                <c:pt idx="101">
                  <c:v>1015438</c:v>
                </c:pt>
                <c:pt idx="102">
                  <c:v>1013751</c:v>
                </c:pt>
                <c:pt idx="103">
                  <c:v>1015927</c:v>
                </c:pt>
                <c:pt idx="104">
                  <c:v>1023635</c:v>
                </c:pt>
                <c:pt idx="105">
                  <c:v>1025314</c:v>
                </c:pt>
                <c:pt idx="106">
                  <c:v>1024266</c:v>
                </c:pt>
                <c:pt idx="107">
                  <c:v>1088332.344429869</c:v>
                </c:pt>
                <c:pt idx="108">
                  <c:v>1074927.4965563409</c:v>
                </c:pt>
                <c:pt idx="109">
                  <c:v>1078258.6495454151</c:v>
                </c:pt>
                <c:pt idx="110">
                  <c:v>1087031.3081918997</c:v>
                </c:pt>
                <c:pt idx="111">
                  <c:v>1092088.9898179779</c:v>
                </c:pt>
                <c:pt idx="112">
                  <c:v>1093254.124362648</c:v>
                </c:pt>
                <c:pt idx="113">
                  <c:v>1105271.7912240031</c:v>
                </c:pt>
                <c:pt idx="114">
                  <c:v>1100443.7111451046</c:v>
                </c:pt>
                <c:pt idx="115">
                  <c:v>1110656.536573031</c:v>
                </c:pt>
                <c:pt idx="116">
                  <c:v>1122329.3090181712</c:v>
                </c:pt>
                <c:pt idx="117">
                  <c:v>1124810.1461234773</c:v>
                </c:pt>
                <c:pt idx="118">
                  <c:v>1127462.9544822748</c:v>
                </c:pt>
                <c:pt idx="119">
                  <c:v>1221015.0788019539</c:v>
                </c:pt>
                <c:pt idx="120">
                  <c:v>1216175.9000626318</c:v>
                </c:pt>
                <c:pt idx="121">
                  <c:v>1232683.1363737499</c:v>
                </c:pt>
                <c:pt idx="122">
                  <c:v>1250064.5446592248</c:v>
                </c:pt>
                <c:pt idx="123">
                  <c:v>1275027.0600844121</c:v>
                </c:pt>
                <c:pt idx="124">
                  <c:v>1278801.4462043529</c:v>
                </c:pt>
                <c:pt idx="125">
                  <c:v>1297219.1125700602</c:v>
                </c:pt>
                <c:pt idx="126">
                  <c:v>1299383.9278911871</c:v>
                </c:pt>
                <c:pt idx="127">
                  <c:v>1296931.0974851712</c:v>
                </c:pt>
                <c:pt idx="128">
                  <c:v>1314604.5506218311</c:v>
                </c:pt>
                <c:pt idx="129">
                  <c:v>1321658.0300863038</c:v>
                </c:pt>
                <c:pt idx="130">
                  <c:v>1332905.2107100999</c:v>
                </c:pt>
                <c:pt idx="131">
                  <c:v>1348813.2631512941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E6-41EE-9E34-E0E03FE70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562320"/>
        <c:axId val="1670144576"/>
      </c:lineChart>
      <c:lineChart>
        <c:grouping val="standard"/>
        <c:varyColors val="0"/>
        <c:ser>
          <c:idx val="2"/>
          <c:order val="2"/>
          <c:tx>
            <c:strRef>
              <c:f>'Figure 3'!$A$5:$B$5</c:f>
              <c:strCache>
                <c:ptCount val="2"/>
                <c:pt idx="1">
                  <c:v> % of Loans for MSME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'Figure 3'!$C$2:$EY$2</c15:sqref>
                  </c15:fullRef>
                </c:ext>
              </c:extLst>
              <c:f>'Figure 3'!$O$2:$EP$2</c:f>
              <c:numCache>
                <c:formatCode>mmm\-yy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3'!$C$5:$EY$5</c15:sqref>
                  </c15:fullRef>
                </c:ext>
              </c:extLst>
              <c:f>'Figure 3'!$O$5:$EP$5</c:f>
              <c:numCache>
                <c:formatCode>0%</c:formatCode>
                <c:ptCount val="132"/>
                <c:pt idx="0">
                  <c:v>0.20547727290453938</c:v>
                </c:pt>
                <c:pt idx="1">
                  <c:v>0.20373089421798571</c:v>
                </c:pt>
                <c:pt idx="2">
                  <c:v>0.20223992939645</c:v>
                </c:pt>
                <c:pt idx="3">
                  <c:v>0.20202790469709192</c:v>
                </c:pt>
                <c:pt idx="4">
                  <c:v>0.20237749499510346</c:v>
                </c:pt>
                <c:pt idx="5">
                  <c:v>0.206370604026756</c:v>
                </c:pt>
                <c:pt idx="6">
                  <c:v>0.2046085093207882</c:v>
                </c:pt>
                <c:pt idx="7">
                  <c:v>0.19433880485453275</c:v>
                </c:pt>
                <c:pt idx="8">
                  <c:v>0.19025110428593783</c:v>
                </c:pt>
                <c:pt idx="9">
                  <c:v>0.19225457380523522</c:v>
                </c:pt>
                <c:pt idx="10">
                  <c:v>0.19623857678582493</c:v>
                </c:pt>
                <c:pt idx="11">
                  <c:v>0.19439564365912534</c:v>
                </c:pt>
                <c:pt idx="12">
                  <c:v>0.18852854105298961</c:v>
                </c:pt>
                <c:pt idx="13">
                  <c:v>0.18925015587518462</c:v>
                </c:pt>
                <c:pt idx="14">
                  <c:v>0.19125022515844597</c:v>
                </c:pt>
                <c:pt idx="15">
                  <c:v>0.19227739750957962</c:v>
                </c:pt>
                <c:pt idx="16">
                  <c:v>0.19343275140751626</c:v>
                </c:pt>
                <c:pt idx="17">
                  <c:v>0.19726838707251909</c:v>
                </c:pt>
                <c:pt idx="18">
                  <c:v>0.19325856053468121</c:v>
                </c:pt>
                <c:pt idx="19">
                  <c:v>0.18885943406929037</c:v>
                </c:pt>
                <c:pt idx="20">
                  <c:v>0.18726463924716305</c:v>
                </c:pt>
                <c:pt idx="21">
                  <c:v>0.18649572158074601</c:v>
                </c:pt>
                <c:pt idx="22">
                  <c:v>0.18522051532126091</c:v>
                </c:pt>
                <c:pt idx="23">
                  <c:v>0.18489120106828658</c:v>
                </c:pt>
                <c:pt idx="24">
                  <c:v>0.18251940035414826</c:v>
                </c:pt>
                <c:pt idx="25">
                  <c:v>0.18507805421723403</c:v>
                </c:pt>
                <c:pt idx="26">
                  <c:v>0.18730552780271309</c:v>
                </c:pt>
                <c:pt idx="27">
                  <c:v>0.18668776170724438</c:v>
                </c:pt>
                <c:pt idx="28">
                  <c:v>0.18671786470839297</c:v>
                </c:pt>
                <c:pt idx="29">
                  <c:v>0.18778821727782199</c:v>
                </c:pt>
                <c:pt idx="30">
                  <c:v>0.18631595745367327</c:v>
                </c:pt>
                <c:pt idx="31">
                  <c:v>0.18541251839595876</c:v>
                </c:pt>
                <c:pt idx="32">
                  <c:v>0.18409802131222913</c:v>
                </c:pt>
                <c:pt idx="33">
                  <c:v>0.18395393980175129</c:v>
                </c:pt>
                <c:pt idx="34">
                  <c:v>0.18374236631257038</c:v>
                </c:pt>
                <c:pt idx="35">
                  <c:v>0.18281557559442912</c:v>
                </c:pt>
                <c:pt idx="36">
                  <c:v>0.17974004790133952</c:v>
                </c:pt>
                <c:pt idx="37">
                  <c:v>0.18077375434434317</c:v>
                </c:pt>
                <c:pt idx="38">
                  <c:v>0.1860103686032942</c:v>
                </c:pt>
                <c:pt idx="39">
                  <c:v>0.18544632515908649</c:v>
                </c:pt>
                <c:pt idx="40">
                  <c:v>0.18489896398927388</c:v>
                </c:pt>
                <c:pt idx="41">
                  <c:v>0.18570517018041022</c:v>
                </c:pt>
                <c:pt idx="42">
                  <c:v>0.18475545270609153</c:v>
                </c:pt>
                <c:pt idx="43">
                  <c:v>0.18295406101075884</c:v>
                </c:pt>
                <c:pt idx="44">
                  <c:v>0.18080705632892941</c:v>
                </c:pt>
                <c:pt idx="45">
                  <c:v>0.18258691476637229</c:v>
                </c:pt>
                <c:pt idx="46">
                  <c:v>0.18262221676329476</c:v>
                </c:pt>
                <c:pt idx="47">
                  <c:v>0.18231114787723515</c:v>
                </c:pt>
                <c:pt idx="48">
                  <c:v>0.18056560185828222</c:v>
                </c:pt>
                <c:pt idx="49">
                  <c:v>0.18371690091653542</c:v>
                </c:pt>
                <c:pt idx="50">
                  <c:v>0.18447937848417451</c:v>
                </c:pt>
                <c:pt idx="51">
                  <c:v>0.18600810002091678</c:v>
                </c:pt>
                <c:pt idx="52">
                  <c:v>0.18581029526937709</c:v>
                </c:pt>
                <c:pt idx="53">
                  <c:v>0.18582616031137217</c:v>
                </c:pt>
                <c:pt idx="54">
                  <c:v>0.1852293166920306</c:v>
                </c:pt>
                <c:pt idx="55">
                  <c:v>0.18650363548715237</c:v>
                </c:pt>
                <c:pt idx="56">
                  <c:v>0.18562118641965436</c:v>
                </c:pt>
                <c:pt idx="57">
                  <c:v>0.18890761114594473</c:v>
                </c:pt>
                <c:pt idx="58">
                  <c:v>0.18765156485422305</c:v>
                </c:pt>
                <c:pt idx="59">
                  <c:v>0.18324816042751921</c:v>
                </c:pt>
                <c:pt idx="60">
                  <c:v>0.18089054786236214</c:v>
                </c:pt>
                <c:pt idx="61">
                  <c:v>0.18349700566794916</c:v>
                </c:pt>
                <c:pt idx="62">
                  <c:v>0.18293183487521192</c:v>
                </c:pt>
                <c:pt idx="63">
                  <c:v>0.18409354607844769</c:v>
                </c:pt>
                <c:pt idx="64">
                  <c:v>0.18539174003887773</c:v>
                </c:pt>
                <c:pt idx="65">
                  <c:v>0.18498476794325597</c:v>
                </c:pt>
                <c:pt idx="66">
                  <c:v>0.18545506588909155</c:v>
                </c:pt>
                <c:pt idx="67">
                  <c:v>0.18769238339737651</c:v>
                </c:pt>
                <c:pt idx="68">
                  <c:v>0.18626140536218086</c:v>
                </c:pt>
                <c:pt idx="69">
                  <c:v>0.18804842312725581</c:v>
                </c:pt>
                <c:pt idx="70">
                  <c:v>0.18915985737589064</c:v>
                </c:pt>
                <c:pt idx="71">
                  <c:v>0.18636374852359755</c:v>
                </c:pt>
                <c:pt idx="72">
                  <c:v>0.18466710503919362</c:v>
                </c:pt>
                <c:pt idx="73">
                  <c:v>0.18506195415219961</c:v>
                </c:pt>
                <c:pt idx="74">
                  <c:v>0.18531270328725272</c:v>
                </c:pt>
                <c:pt idx="75">
                  <c:v>0.18695546755962009</c:v>
                </c:pt>
                <c:pt idx="76">
                  <c:v>0.18591872058343656</c:v>
                </c:pt>
                <c:pt idx="77">
                  <c:v>0.18376662419796422</c:v>
                </c:pt>
                <c:pt idx="78">
                  <c:v>0.18341192083789293</c:v>
                </c:pt>
                <c:pt idx="79">
                  <c:v>0.18160434530938341</c:v>
                </c:pt>
                <c:pt idx="80">
                  <c:v>0.18074824791327621</c:v>
                </c:pt>
                <c:pt idx="81">
                  <c:v>0.18413925639894552</c:v>
                </c:pt>
                <c:pt idx="82">
                  <c:v>0.18544541305186962</c:v>
                </c:pt>
                <c:pt idx="83">
                  <c:v>0.18319067774008821</c:v>
                </c:pt>
                <c:pt idx="84">
                  <c:v>0.18374871698422832</c:v>
                </c:pt>
                <c:pt idx="85">
                  <c:v>0.18424225604551353</c:v>
                </c:pt>
                <c:pt idx="86">
                  <c:v>0.18499873970843697</c:v>
                </c:pt>
                <c:pt idx="87">
                  <c:v>0.18670696289929897</c:v>
                </c:pt>
                <c:pt idx="88">
                  <c:v>0.18556696741221046</c:v>
                </c:pt>
                <c:pt idx="89">
                  <c:v>0.18651117143046664</c:v>
                </c:pt>
                <c:pt idx="90">
                  <c:v>0.18677807463527074</c:v>
                </c:pt>
                <c:pt idx="91">
                  <c:v>0.18947916395594341</c:v>
                </c:pt>
                <c:pt idx="92">
                  <c:v>0.18819446468255807</c:v>
                </c:pt>
                <c:pt idx="93">
                  <c:v>0.1892719978138086</c:v>
                </c:pt>
                <c:pt idx="94">
                  <c:v>0.18912562987642087</c:v>
                </c:pt>
                <c:pt idx="95">
                  <c:v>0.18596716442352287</c:v>
                </c:pt>
                <c:pt idx="96">
                  <c:v>0.18747161439004156</c:v>
                </c:pt>
                <c:pt idx="97">
                  <c:v>0.18752054884063499</c:v>
                </c:pt>
                <c:pt idx="98">
                  <c:v>0.18324240159451577</c:v>
                </c:pt>
                <c:pt idx="99">
                  <c:v>0.18333049907646659</c:v>
                </c:pt>
                <c:pt idx="100">
                  <c:v>0.18255281519949609</c:v>
                </c:pt>
                <c:pt idx="101">
                  <c:v>0.18298689934362786</c:v>
                </c:pt>
                <c:pt idx="102">
                  <c:v>0.18311426734970224</c:v>
                </c:pt>
                <c:pt idx="103">
                  <c:v>0.18398253526322803</c:v>
                </c:pt>
                <c:pt idx="104">
                  <c:v>0.18508589046669963</c:v>
                </c:pt>
                <c:pt idx="105">
                  <c:v>0.18709182713867059</c:v>
                </c:pt>
                <c:pt idx="106">
                  <c:v>0.18802529179836666</c:v>
                </c:pt>
                <c:pt idx="107">
                  <c:v>0.1985442795457151</c:v>
                </c:pt>
                <c:pt idx="108">
                  <c:v>0.19916677144833667</c:v>
                </c:pt>
                <c:pt idx="109">
                  <c:v>0.19897209940105415</c:v>
                </c:pt>
                <c:pt idx="110">
                  <c:v>0.19777081831800997</c:v>
                </c:pt>
                <c:pt idx="111">
                  <c:v>0.1992074178172363</c:v>
                </c:pt>
                <c:pt idx="112">
                  <c:v>0.19825433380548152</c:v>
                </c:pt>
                <c:pt idx="113">
                  <c:v>0.19801389249056858</c:v>
                </c:pt>
                <c:pt idx="114">
                  <c:v>0.19778990957125114</c:v>
                </c:pt>
                <c:pt idx="115">
                  <c:v>0.19882774868398101</c:v>
                </c:pt>
                <c:pt idx="116">
                  <c:v>0.19854260764930118</c:v>
                </c:pt>
                <c:pt idx="117">
                  <c:v>0.19881383878780592</c:v>
                </c:pt>
                <c:pt idx="118">
                  <c:v>0.1976227252465462</c:v>
                </c:pt>
                <c:pt idx="119">
                  <c:v>0.21166628954338074</c:v>
                </c:pt>
                <c:pt idx="120">
                  <c:v>0.21301263326985845</c:v>
                </c:pt>
                <c:pt idx="121">
                  <c:v>0.21391831776654099</c:v>
                </c:pt>
                <c:pt idx="122">
                  <c:v>0.21320266410700228</c:v>
                </c:pt>
                <c:pt idx="123">
                  <c:v>0.21317059385833326</c:v>
                </c:pt>
                <c:pt idx="124">
                  <c:v>0.2126952542413002</c:v>
                </c:pt>
                <c:pt idx="125">
                  <c:v>0.2100126737991358</c:v>
                </c:pt>
                <c:pt idx="126">
                  <c:v>0.21096204778836219</c:v>
                </c:pt>
                <c:pt idx="127">
                  <c:v>0.20987794343972846</c:v>
                </c:pt>
                <c:pt idx="128">
                  <c:v>0.20950204738052322</c:v>
                </c:pt>
                <c:pt idx="129">
                  <c:v>0.20867714573873941</c:v>
                </c:pt>
                <c:pt idx="130">
                  <c:v>0.20998991675913908</c:v>
                </c:pt>
                <c:pt idx="131">
                  <c:v>0.20997897004542837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E6-41EE-9E34-E0E03FE70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8200496"/>
        <c:axId val="2051417872"/>
      </c:lineChart>
      <c:dateAx>
        <c:axId val="18675623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144576"/>
        <c:crosses val="autoZero"/>
        <c:auto val="1"/>
        <c:lblOffset val="100"/>
        <c:baseTimeUnit val="months"/>
      </c:dateAx>
      <c:valAx>
        <c:axId val="167014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</a:t>
                </a:r>
                <a:r>
                  <a:rPr lang="en-US" baseline="0"/>
                  <a:t> lending (in IDR Billion)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562320"/>
        <c:crosses val="autoZero"/>
        <c:crossBetween val="between"/>
      </c:valAx>
      <c:valAx>
        <c:axId val="2051417872"/>
        <c:scaling>
          <c:orientation val="minMax"/>
          <c:max val="0.30000000000000004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Loans for MSME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200496"/>
        <c:crosses val="max"/>
        <c:crossBetween val="between"/>
      </c:valAx>
      <c:dateAx>
        <c:axId val="186820049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051417872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409575</xdr:colOff>
      <xdr:row>10</xdr:row>
      <xdr:rowOff>85725</xdr:rowOff>
    </xdr:from>
    <xdr:to>
      <xdr:col>29</xdr:col>
      <xdr:colOff>0</xdr:colOff>
      <xdr:row>33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8A96D8-A7C7-4671-95D5-1CE013F53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0.60383</cdr:x>
      <cdr:y>0.93039</cdr:y>
    </cdr:from>
    <cdr:to>
      <cdr:x>0.99244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B1EFA85-B7DE-D054-4F09-7E7B32E700B9}"/>
            </a:ext>
          </a:extLst>
        </cdr:cNvPr>
        <cdr:cNvSpPr txBox="1"/>
      </cdr:nvSpPr>
      <cdr:spPr>
        <a:xfrm xmlns:a="http://schemas.openxmlformats.org/drawingml/2006/main">
          <a:off x="3803650" y="3832225"/>
          <a:ext cx="244792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World Development Indicators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678655</xdr:colOff>
      <xdr:row>16</xdr:row>
      <xdr:rowOff>30557</xdr:rowOff>
    </xdr:from>
    <xdr:to>
      <xdr:col>11</xdr:col>
      <xdr:colOff>821531</xdr:colOff>
      <xdr:row>42</xdr:row>
      <xdr:rowOff>130969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D1C42E-6245-4FB2-9DD3-13306B6F5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0.01015</cdr:x>
      <cdr:y>0.94733</cdr:y>
    </cdr:from>
    <cdr:to>
      <cdr:x>0.25447</cdr:x>
      <cdr:y>0.99498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F91C651-DB2D-3C6D-408B-6699B4EC12BD}"/>
            </a:ext>
          </a:extLst>
        </cdr:cNvPr>
        <cdr:cNvSpPr txBox="1"/>
      </cdr:nvSpPr>
      <cdr:spPr>
        <a:xfrm xmlns:a="http://schemas.openxmlformats.org/drawingml/2006/main">
          <a:off x="86520" y="4496992"/>
          <a:ext cx="2083594" cy="2262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OJK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503464</xdr:colOff>
      <xdr:row>15</xdr:row>
      <xdr:rowOff>136079</xdr:rowOff>
    </xdr:from>
    <xdr:to>
      <xdr:col>12</xdr:col>
      <xdr:colOff>639536</xdr:colOff>
      <xdr:row>49</xdr:row>
      <xdr:rowOff>54427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67E151-0AAF-4714-8C2F-CB384E1BF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0.88987</cdr:x>
      <cdr:y>0.94037</cdr:y>
    </cdr:from>
    <cdr:to>
      <cdr:x>0.98678</cdr:x>
      <cdr:y>0.99312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BC90F41-BD09-3C74-877C-488B0C0C0029}"/>
            </a:ext>
          </a:extLst>
        </cdr:cNvPr>
        <cdr:cNvSpPr txBox="1"/>
      </cdr:nvSpPr>
      <cdr:spPr>
        <a:xfrm xmlns:a="http://schemas.openxmlformats.org/drawingml/2006/main">
          <a:off x="10994570" y="5578920"/>
          <a:ext cx="1197429" cy="3129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OJK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Users\sitti_fn.CORP\AppData\Local\Microsoft\Windows\Temporary%20Internet%20Files\Content.Outlook\CO4VH4RU\SPS_APRIL_WithQuer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tti_fn.CORP/AppData/Local/Microsoft/Windows/Temporary%20Internet%20Files/Content.Outlook/CO4VH4RU/SPS_APRIL_WithQuer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2014\PUBLIKASI\SPS\SPS%20Maret%202014\SPS%20DDIP%20Maret%20Tabel%2051%20Tgl.106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PUBLIKASI/SPS/SPS%20Maret%202014/SPS%20DDIP%20Maret%20Tabel%2051%20Tgl.1061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Fajar\SIP_Syariah\Dinas_bandung\SPI%20Syariah%20untuk%208%20bank%20dari%20LSMK%20dibuat%20query%20Wida%20(Autosaved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ajar/SIP_Syariah/Dinas_bandung/SPI%20Syariah%20untuk%208%20bank%20dari%20LSMK%20dibuat%20query%20Wida%20(Autosaved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ip-pc-308\Brazzers\Users\dianoktariani\AppData\Local\Microsoft\Windows\Temporary%20Internet%20Files\Content.Outlook\J57SOZDE\Aset_Likuid_Des%202012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hjohnson1_worldbank_org/Documents/EAP%20GIL/Completed/KUR%20evaluation/Results/Graphs%20for%20KUR%20report.xlsx" TargetMode="External"/><Relationship Id="rId1" Type="http://schemas.openxmlformats.org/officeDocument/2006/relationships/externalLinkPath" Target="/personal/hjohnson1_worldbank_org/Documents/EAP%20GIL/Completed/KUR%20evaluation/Results/Graphs%20for%20KUR%20report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hjohnson1_worldbank_org/Documents/EAP%20GIL/Completed/KUR%20evaluation/PRWP/Replication%20package/Data%20from%20OJK%20on%20total%20lending%20and%20MSME%20lending.xlsx" TargetMode="External"/><Relationship Id="rId1" Type="http://schemas.openxmlformats.org/officeDocument/2006/relationships/externalLinkPath" Target="/personal/hjohnson1_worldbank_org/Documents/EAP%20GIL/Completed/KUR%20evaluation/PRWP/Replication%20package/Data%20from%20OJK%20on%20total%20lending%20and%20MSME%20lending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hjohnson1_worldbank_org/Documents/EAP%20GIL/Completed/KUR%20evaluation/PRWP/Data%20from%20OJK%20on%20total%20lending%20and%20MSME%20lending.xlsx" TargetMode="External"/><Relationship Id="rId1" Type="http://schemas.openxmlformats.org/officeDocument/2006/relationships/externalLinkPath" Target="/personal/hjohnson1_worldbank_org/Documents/EAP%20GIL/Completed/KUR%20evaluation/PRWP/Data%20from%20OJK%20on%20total%20lending%20and%20MSME%20lend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ftar isi"/>
      <sheetName val="tabel 1"/>
      <sheetName val="tabel 2"/>
      <sheetName val="tabel 3"/>
      <sheetName val="tabel 4"/>
      <sheetName val="Sheet6"/>
      <sheetName val="tabel 5"/>
      <sheetName val="Query_Tabel5"/>
      <sheetName val="tabel 6_Neraca"/>
      <sheetName val="Tabel6_Query"/>
      <sheetName val="tabel 8_LabaRugi"/>
      <sheetName val="Tabel 8_Query"/>
      <sheetName val="tabel 10_By_Promosi"/>
      <sheetName val="TAbel 10_Query"/>
      <sheetName val="tabel 12_Rek.Adm "/>
      <sheetName val="Tabel 12_Query"/>
      <sheetName val="tabel 14_Komp.DPK"/>
      <sheetName val="tabel 14_Query"/>
      <sheetName val="tabel 16_PenempatanBI"/>
      <sheetName val="Tabel 16_Query"/>
      <sheetName val="tabel 17_SSB"/>
      <sheetName val="tabel 17_Query"/>
      <sheetName val="tabel 18_Komp.Pembiayaan"/>
      <sheetName val="tabel 18_Query"/>
      <sheetName val="tabel 20_Pemby_SE"/>
      <sheetName val="tabel 20_Query"/>
      <sheetName val="tabel 22_Pemby_JP"/>
      <sheetName val="tabel 22_query"/>
      <sheetName val="tabel 24_Pemby_UKM"/>
      <sheetName val="Tabel24_Query"/>
      <sheetName val="tabel 26_Pemby_kolek"/>
      <sheetName val="tabel 26_Query"/>
      <sheetName val="tabel 28_NPF_SE"/>
      <sheetName val="tabel 28_Query"/>
      <sheetName val="tabel 30_NPF_JP"/>
      <sheetName val="tabel 30_Query"/>
      <sheetName val="tabel 32_NPF_UKM"/>
      <sheetName val="tabel 32_Query"/>
      <sheetName val="tabel 34_Jumrek"/>
      <sheetName val="tabel 34_Query"/>
      <sheetName val="tabel 36"/>
      <sheetName val="query_36"/>
      <sheetName val="tabel 38"/>
      <sheetName val="tabel 41"/>
      <sheetName val="tabel 42"/>
      <sheetName val="tabel 43"/>
      <sheetName val="Sheet5"/>
      <sheetName val="tabel 44"/>
      <sheetName val="tabel 45"/>
      <sheetName val="Query_45"/>
      <sheetName val="tabel 46"/>
      <sheetName val="Utak_utiktabel45"/>
      <sheetName val="Utak-utik_tabel 45"/>
      <sheetName val="Query_tabel_45"/>
      <sheetName val="47_JP"/>
      <sheetName val="Query_JP"/>
      <sheetName val="Utak-utik_47"/>
      <sheetName val="49_UKM"/>
      <sheetName val="utak_utik_49"/>
      <sheetName val="Query_UKM"/>
      <sheetName val="tabel 51_pyd_dpk_fdr"/>
      <sheetName val="Query_51"/>
      <sheetName val="Utak-utik_51"/>
      <sheetName val="grafik 1"/>
      <sheetName val="grafik 2"/>
      <sheetName val="grafik 3"/>
      <sheetName val="grafik 4"/>
      <sheetName val="grafik 5"/>
      <sheetName val="grafik 6"/>
      <sheetName val="grafik 7"/>
      <sheetName val="grafik 8"/>
      <sheetName val="grafik 10"/>
      <sheetName val="grafik 9"/>
      <sheetName val="grafik 11"/>
      <sheetName val="grafik 12"/>
      <sheetName val="Sheet1"/>
      <sheetName val="Sheet2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ftar isi"/>
      <sheetName val="tabel 1"/>
      <sheetName val="tabel 2"/>
      <sheetName val="tabel 3"/>
      <sheetName val="tabel 4"/>
      <sheetName val="Sheet6"/>
      <sheetName val="tabel 5"/>
      <sheetName val="Query_Tabel5"/>
      <sheetName val="tabel 6_Neraca"/>
      <sheetName val="Tabel6_Query"/>
      <sheetName val="tabel 8_LabaRugi"/>
      <sheetName val="Tabel 8_Query"/>
      <sheetName val="tabel 10_By_Promosi"/>
      <sheetName val="TAbel 10_Query"/>
      <sheetName val="tabel 12_Rek.Adm "/>
      <sheetName val="Tabel 12_Query"/>
      <sheetName val="tabel 14_Komp.DPK"/>
      <sheetName val="tabel 14_Query"/>
      <sheetName val="tabel 16_PenempatanBI"/>
      <sheetName val="Tabel 16_Query"/>
      <sheetName val="tabel 17_SSB"/>
      <sheetName val="tabel 17_Query"/>
      <sheetName val="tabel 18_Komp.Pembiayaan"/>
      <sheetName val="tabel 18_Query"/>
      <sheetName val="tabel 20_Pemby_SE"/>
      <sheetName val="tabel 20_Query"/>
      <sheetName val="tabel 22_Pemby_JP"/>
      <sheetName val="tabel 22_query"/>
      <sheetName val="tabel 24_Pemby_UKM"/>
      <sheetName val="Tabel24_Query"/>
      <sheetName val="tabel 26_Pemby_kolek"/>
      <sheetName val="tabel 26_Query"/>
      <sheetName val="tabel 28_NPF_SE"/>
      <sheetName val="tabel 28_Query"/>
      <sheetName val="tabel 30_NPF_JP"/>
      <sheetName val="tabel 30_Query"/>
      <sheetName val="tabel 32_NPF_UKM"/>
      <sheetName val="tabel 32_Query"/>
      <sheetName val="tabel 34_Jumrek"/>
      <sheetName val="tabel 34_Query"/>
      <sheetName val="tabel 36"/>
      <sheetName val="query_36"/>
      <sheetName val="tabel 38"/>
      <sheetName val="tabel 41"/>
      <sheetName val="tabel 42"/>
      <sheetName val="tabel 43"/>
      <sheetName val="Sheet5"/>
      <sheetName val="tabel 44"/>
      <sheetName val="tabel 45"/>
      <sheetName val="Query_45"/>
      <sheetName val="tabel 46"/>
      <sheetName val="Utak_utiktabel45"/>
      <sheetName val="Utak-utik_tabel 45"/>
      <sheetName val="Query_tabel_45"/>
      <sheetName val="47_JP"/>
      <sheetName val="Query_JP"/>
      <sheetName val="Utak-utik_47"/>
      <sheetName val="49_UKM"/>
      <sheetName val="utak_utik_49"/>
      <sheetName val="Query_UKM"/>
      <sheetName val="tabel 51_pyd_dpk_fdr"/>
      <sheetName val="Query_51"/>
      <sheetName val="Utak-utik_51"/>
      <sheetName val="grafik 1"/>
      <sheetName val="grafik 2"/>
      <sheetName val="grafik 3"/>
      <sheetName val="grafik 4"/>
      <sheetName val="grafik 5"/>
      <sheetName val="grafik 6"/>
      <sheetName val="grafik 7"/>
      <sheetName val="grafik 8"/>
      <sheetName val="grafik 10"/>
      <sheetName val="grafik 9"/>
      <sheetName val="grafik 11"/>
      <sheetName val="grafik 12"/>
      <sheetName val="Sheet1"/>
      <sheetName val="Sheet2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 asli milik Mba Linda"/>
      <sheetName val="Maret"/>
      <sheetName val="Sheet3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 asli milik Mba Linda"/>
      <sheetName val="Maret"/>
      <sheetName val="Sheet3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1 Kegiatan Usaha BUS"/>
      <sheetName val="2.1_Query"/>
      <sheetName val="2.1_Query (LSMK)_24092014"/>
      <sheetName val="2.11 Dana Pihak Ketiga"/>
      <sheetName val="2.11_Query"/>
      <sheetName val="2.11_Query (LSMK)"/>
      <sheetName val="hasil narik"/>
      <sheetName val="2.2 Kegiatan Usaha UUS"/>
      <sheetName val="2.2_Query"/>
      <sheetName val="2.3 Kegiatan Usaha Gabungan"/>
      <sheetName val="2.3_Query"/>
      <sheetName val="revisi tabel 6 wida hanya pasiv"/>
      <sheetName val="2.4 Perkembangan aset"/>
      <sheetName val="2.4_Query_LSMK"/>
      <sheetName val="2.5 Aktiva Produktif"/>
      <sheetName val="2.5_Query"/>
      <sheetName val="2.5_Query (LSMK di fera)"/>
      <sheetName val="2.6 Rincian Pembiayaan PS"/>
      <sheetName val="2.6_Query"/>
      <sheetName val="2.7 Jaringan Kantor"/>
      <sheetName val="2.8. Jaringan kantor per Wilaya"/>
      <sheetName val="2.9 Pembiayaan B Wilayah"/>
      <sheetName val="2.9_Query"/>
      <sheetName val="2.10 Pembiayaan B Sektor Eknmi"/>
      <sheetName val="2.10_Query"/>
      <sheetName val="2.10_Query (LSMK_fera)"/>
      <sheetName val=" 2.15 margin per jenis pen"/>
      <sheetName val="2.15 Query"/>
      <sheetName val="2.16 margin per sektor ekonomi"/>
      <sheetName val="2.16 Query"/>
      <sheetName val="2.16 Query (LSMK)"/>
      <sheetName val="2.17 margin dpk"/>
      <sheetName val="2.17 Query"/>
      <sheetName val="2.14 Query_tingkat rasio"/>
      <sheetName val="2.17 Query (LSMK)"/>
      <sheetName val="kinerja BUS"/>
      <sheetName val="2.14 tingkat rasio"/>
      <sheetName val="data rasi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1 Kegiatan Usaha BUS"/>
      <sheetName val="2.1_Query"/>
      <sheetName val="2.1_Query (LSMK)_24092014"/>
      <sheetName val="2.11 Dana Pihak Ketiga"/>
      <sheetName val="2.11_Query"/>
      <sheetName val="2.11_Query (LSMK)"/>
      <sheetName val="hasil narik"/>
      <sheetName val="2.2 Kegiatan Usaha UUS"/>
      <sheetName val="2.2_Query"/>
      <sheetName val="2.3 Kegiatan Usaha Gabungan"/>
      <sheetName val="2.3_Query"/>
      <sheetName val="revisi tabel 6 wida hanya pasiv"/>
      <sheetName val="2.4 Perkembangan aset"/>
      <sheetName val="2.4_Query_LSMK"/>
      <sheetName val="2.5 Aktiva Produktif"/>
      <sheetName val="2.5_Query"/>
      <sheetName val="2.5_Query (LSMK di fera)"/>
      <sheetName val="2.6 Rincian Pembiayaan PS"/>
      <sheetName val="2.6_Query"/>
      <sheetName val="2.7 Jaringan Kantor"/>
      <sheetName val="2.8. Jaringan kantor per Wilaya"/>
      <sheetName val="2.9 Pembiayaan B Wilayah"/>
      <sheetName val="2.9_Query"/>
      <sheetName val="2.10 Pembiayaan B Sektor Eknmi"/>
      <sheetName val="2.10_Query"/>
      <sheetName val="2.10_Query (LSMK_fera)"/>
      <sheetName val=" 2.15 margin per jenis pen"/>
      <sheetName val="2.15 Query"/>
      <sheetName val="2.16 margin per sektor ekonomi"/>
      <sheetName val="2.16 Query"/>
      <sheetName val="2.16 Query (LSMK)"/>
      <sheetName val="2.17 margin dpk"/>
      <sheetName val="2.17 Query"/>
      <sheetName val="2.14 Query_tingkat rasio"/>
      <sheetName val="2.17 Query (LSMK)"/>
      <sheetName val="kinerja BUS"/>
      <sheetName val="2.14 tingkat rasio"/>
      <sheetName val="data rasi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ef"/>
    </sheet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se of good business practices"/>
      <sheetName val="KUR experiences"/>
      <sheetName val="COVID and KUR"/>
      <sheetName val="Firm size"/>
      <sheetName val="Sector"/>
      <sheetName val="Basic characteristics"/>
      <sheetName val="Size of first loans"/>
      <sheetName val="Overview of reg changes"/>
      <sheetName val="N KUR loans and year"/>
      <sheetName val="Detailed chart of KUR regs"/>
      <sheetName val="Perception KUR"/>
      <sheetName val="Access to collateral"/>
      <sheetName val="Other hh income"/>
      <sheetName val="Female borrowers"/>
      <sheetName val="Application fee"/>
      <sheetName val="Prior financing"/>
      <sheetName val="Changes in financing"/>
      <sheetName val="Multiple loans"/>
      <sheetName val="Use of loans"/>
      <sheetName val="Use of loans 2"/>
      <sheetName val="Survey response rate"/>
      <sheetName val="Collateral comparisons"/>
      <sheetName val="Indonesia financial sector"/>
      <sheetName val="COVID and sales"/>
      <sheetName val="COVID and closure"/>
      <sheetName val="Reasons for closure"/>
      <sheetName val="Coping cash flow shortage"/>
      <sheetName val="Guarantees"/>
      <sheetName val="Size of loans"/>
      <sheetName val="Documentation"/>
      <sheetName val="Profits and earn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Country Code</v>
          </cell>
          <cell r="C1" t="str">
            <v>Series Name</v>
          </cell>
          <cell r="D1" t="str">
            <v>Series Code</v>
          </cell>
          <cell r="E1" t="str">
            <v>2000 [YR2000]</v>
          </cell>
          <cell r="F1" t="str">
            <v>2001 [YR2001]</v>
          </cell>
          <cell r="G1" t="str">
            <v>2002 [YR2002]</v>
          </cell>
          <cell r="H1" t="str">
            <v>2003 [YR2003]</v>
          </cell>
          <cell r="I1" t="str">
            <v>2004 [YR2004]</v>
          </cell>
          <cell r="J1" t="str">
            <v>2005 [YR2005]</v>
          </cell>
          <cell r="K1" t="str">
            <v>2006 [YR2006]</v>
          </cell>
          <cell r="L1" t="str">
            <v>2007 [YR2007]</v>
          </cell>
          <cell r="M1" t="str">
            <v>2008 [YR2008]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  <cell r="S1">
            <v>2014</v>
          </cell>
          <cell r="T1">
            <v>2015</v>
          </cell>
          <cell r="U1">
            <v>2016</v>
          </cell>
          <cell r="V1">
            <v>2017</v>
          </cell>
          <cell r="W1">
            <v>2018</v>
          </cell>
          <cell r="X1">
            <v>2019</v>
          </cell>
          <cell r="Y1">
            <v>2020</v>
          </cell>
          <cell r="Z1">
            <v>2021</v>
          </cell>
          <cell r="AA1">
            <v>2022</v>
          </cell>
        </row>
        <row r="2">
          <cell r="A2" t="str">
            <v>Indonesia</v>
          </cell>
          <cell r="B2" t="str">
            <v>IDN</v>
          </cell>
          <cell r="C2" t="str">
            <v>Domestic credit to private sector (% of GDP)</v>
          </cell>
          <cell r="D2" t="str">
            <v>FS.AST.PRVT.GD.ZS</v>
          </cell>
          <cell r="E2" t="str">
            <v>..</v>
          </cell>
          <cell r="F2" t="str">
            <v>..</v>
          </cell>
          <cell r="G2" t="str">
            <v>..</v>
          </cell>
          <cell r="H2" t="str">
            <v>..</v>
          </cell>
          <cell r="I2" t="str">
            <v>..</v>
          </cell>
          <cell r="J2" t="str">
            <v>..</v>
          </cell>
          <cell r="K2" t="str">
            <v>..</v>
          </cell>
          <cell r="L2" t="str">
            <v>..</v>
          </cell>
          <cell r="M2" t="str">
            <v>..</v>
          </cell>
          <cell r="N2">
            <v>27.658710487634448</v>
          </cell>
          <cell r="O2">
            <v>27.253041134939533</v>
          </cell>
          <cell r="P2">
            <v>30.082199357766221</v>
          </cell>
          <cell r="Q2">
            <v>33.434171434842156</v>
          </cell>
          <cell r="R2">
            <v>36.058139607045639</v>
          </cell>
          <cell r="S2">
            <v>36.423545155209581</v>
          </cell>
          <cell r="T2">
            <v>39.118798295511908</v>
          </cell>
          <cell r="U2">
            <v>39.402424693941335</v>
          </cell>
          <cell r="V2">
            <v>38.732349561304083</v>
          </cell>
          <cell r="W2">
            <v>38.805449666563895</v>
          </cell>
          <cell r="X2">
            <v>38.372693951660935</v>
          </cell>
          <cell r="Y2">
            <v>38.679539089145287</v>
          </cell>
          <cell r="Z2">
            <v>36.990959098091487</v>
          </cell>
          <cell r="AA2">
            <v>35.288458724608041</v>
          </cell>
        </row>
        <row r="3">
          <cell r="A3" t="str">
            <v>Low &amp; middle income</v>
          </cell>
          <cell r="B3" t="str">
            <v>LMY</v>
          </cell>
          <cell r="C3" t="str">
            <v>Domestic credit to private sector (% of GDP)</v>
          </cell>
          <cell r="D3" t="str">
            <v>FS.AST.PRVT.GD.ZS</v>
          </cell>
          <cell r="E3">
            <v>50.890412662341767</v>
          </cell>
          <cell r="F3">
            <v>49.143087092378913</v>
          </cell>
          <cell r="G3">
            <v>52.846204496291946</v>
          </cell>
          <cell r="H3">
            <v>56.307735581363609</v>
          </cell>
          <cell r="I3">
            <v>55.245807586960851</v>
          </cell>
          <cell r="J3">
            <v>53.985014904869374</v>
          </cell>
          <cell r="K3">
            <v>55.535667041715357</v>
          </cell>
          <cell r="L3">
            <v>58.609730318306873</v>
          </cell>
          <cell r="M3">
            <v>58.343769470896092</v>
          </cell>
          <cell r="N3">
            <v>68.137783067635823</v>
          </cell>
          <cell r="O3">
            <v>69.469196603960256</v>
          </cell>
          <cell r="P3">
            <v>70.5252427104611</v>
          </cell>
          <cell r="Q3">
            <v>75.060173908102399</v>
          </cell>
          <cell r="R3">
            <v>79.602591910107677</v>
          </cell>
          <cell r="S3">
            <v>84.710554519107632</v>
          </cell>
          <cell r="T3">
            <v>93.565503253760227</v>
          </cell>
          <cell r="U3">
            <v>95.205284192105282</v>
          </cell>
          <cell r="V3">
            <v>95.030031927970157</v>
          </cell>
          <cell r="W3">
            <v>100.54516375730411</v>
          </cell>
          <cell r="X3">
            <v>104.39334879917541</v>
          </cell>
          <cell r="Y3">
            <v>118.68523549780093</v>
          </cell>
          <cell r="Z3">
            <v>116.71107421996734</v>
          </cell>
          <cell r="AA3">
            <v>130.87666632198295</v>
          </cell>
        </row>
        <row r="4">
          <cell r="A4" t="str">
            <v>East Asia &amp; Pacific (excluding high income)</v>
          </cell>
          <cell r="B4" t="str">
            <v>EAP</v>
          </cell>
          <cell r="C4" t="str">
            <v>Domestic credit to private sector (% of GDP)</v>
          </cell>
          <cell r="D4" t="str">
            <v>FS.AST.PRVT.GD.ZS</v>
          </cell>
          <cell r="E4">
            <v>105.4695050138875</v>
          </cell>
          <cell r="F4">
            <v>104.95429328836198</v>
          </cell>
          <cell r="G4">
            <v>111.03744181446784</v>
          </cell>
          <cell r="H4">
            <v>118.10732781987366</v>
          </cell>
          <cell r="I4">
            <v>112.20470019344557</v>
          </cell>
          <cell r="J4">
            <v>105.94904318484789</v>
          </cell>
          <cell r="K4">
            <v>103.6389583605859</v>
          </cell>
          <cell r="L4">
            <v>101.53474844350458</v>
          </cell>
          <cell r="M4">
            <v>98.235787110701381</v>
          </cell>
          <cell r="N4">
            <v>111.07212699298904</v>
          </cell>
          <cell r="O4">
            <v>111.36978543437992</v>
          </cell>
          <cell r="P4">
            <v>110.09635332979694</v>
          </cell>
          <cell r="Q4">
            <v>116.10295037513151</v>
          </cell>
          <cell r="R4">
            <v>122.15721680547124</v>
          </cell>
          <cell r="S4">
            <v>128.05419301164147</v>
          </cell>
          <cell r="T4">
            <v>139.68219367890282</v>
          </cell>
          <cell r="U4">
            <v>142.30937371194409</v>
          </cell>
          <cell r="V4">
            <v>141.40066613459021</v>
          </cell>
          <cell r="W4">
            <v>144.85417500951624</v>
          </cell>
          <cell r="X4">
            <v>150.70742271676193</v>
          </cell>
          <cell r="Y4">
            <v>167.30415323147221</v>
          </cell>
          <cell r="Z4">
            <v>164.28829212395385</v>
          </cell>
          <cell r="AA4">
            <v>169.69661963933135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1. Com bank loan&amp;NPL by indust"/>
      <sheetName val="12.Com bank loan&amp;NPL by purpose"/>
      <sheetName val="13. Com bank credit by loc"/>
      <sheetName val="40.Combank cred&amp;NPL by purp&amp;ow"/>
      <sheetName val="MSME Loan - Total"/>
      <sheetName val="MSME Loan - 2006-Sep09"/>
      <sheetName val="18.MSME Loan of ComBank by Indu"/>
      <sheetName val="19.MSME Loan of ComBank by Purp"/>
      <sheetName val="20.MSME Loan of Com Bank by Loc"/>
      <sheetName val="Total and KUR (2)"/>
      <sheetName val="Total and KUR"/>
      <sheetName val="41.MSME Loan by Bank Ownership"/>
      <sheetName val="MSME Lending Accounts"/>
      <sheetName val="MSME Loan Total - from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C3">
            <v>44.259844999999999</v>
          </cell>
          <cell r="O3">
            <v>38.023133000000001</v>
          </cell>
          <cell r="P3">
            <v>37.187851000000002</v>
          </cell>
          <cell r="Q3">
            <v>37.537226000000004</v>
          </cell>
          <cell r="R3">
            <v>37.400221000000002</v>
          </cell>
          <cell r="S3">
            <v>38.205531999999998</v>
          </cell>
          <cell r="T3">
            <v>38.495812999999998</v>
          </cell>
          <cell r="U3">
            <v>38.509638000000002</v>
          </cell>
          <cell r="V3">
            <v>39.035745999999996</v>
          </cell>
          <cell r="W3">
            <v>39.098537</v>
          </cell>
          <cell r="X3">
            <v>39.139612999999997</v>
          </cell>
          <cell r="Y3">
            <v>39.300998</v>
          </cell>
          <cell r="Z3">
            <v>39.440522000000001</v>
          </cell>
          <cell r="AA3">
            <v>39.353904999999997</v>
          </cell>
          <cell r="AB3">
            <v>39.453319</v>
          </cell>
          <cell r="AC3">
            <v>39.461098</v>
          </cell>
          <cell r="AD3">
            <v>39.501505000000002</v>
          </cell>
          <cell r="AE3">
            <v>38.493885999999996</v>
          </cell>
          <cell r="AF3">
            <v>38.763728999999998</v>
          </cell>
          <cell r="AG3">
            <v>39.194728999999995</v>
          </cell>
          <cell r="AH3">
            <v>39.204554000000002</v>
          </cell>
          <cell r="AI3">
            <v>39.383237000000001</v>
          </cell>
          <cell r="AJ3">
            <v>39.562037000000004</v>
          </cell>
          <cell r="AK3">
            <v>39.797359999999998</v>
          </cell>
          <cell r="AL3">
            <v>38.974818999999997</v>
          </cell>
          <cell r="AM3">
            <v>38.889124000000002</v>
          </cell>
          <cell r="AN3">
            <v>38.966625000000001</v>
          </cell>
          <cell r="AO3">
            <v>39.011747999999997</v>
          </cell>
          <cell r="AP3">
            <v>39.150731999999998</v>
          </cell>
          <cell r="AQ3">
            <v>39.410457000000001</v>
          </cell>
          <cell r="AR3">
            <v>39.597842</v>
          </cell>
          <cell r="AS3">
            <v>39.668806000000004</v>
          </cell>
          <cell r="AT3">
            <v>39.752628000000001</v>
          </cell>
          <cell r="AU3">
            <v>39.934394999999995</v>
          </cell>
          <cell r="AV3">
            <v>40.075474</v>
          </cell>
          <cell r="AW3">
            <v>40.280988000000001</v>
          </cell>
          <cell r="AX3">
            <v>40.413989999999998</v>
          </cell>
          <cell r="AY3">
            <v>40.504891000000001</v>
          </cell>
          <cell r="AZ3">
            <v>40.520417999999999</v>
          </cell>
          <cell r="BA3">
            <v>40.578130999999999</v>
          </cell>
          <cell r="BB3">
            <v>40.566918000000001</v>
          </cell>
          <cell r="BC3">
            <v>40.530945000000003</v>
          </cell>
          <cell r="BD3">
            <v>40.672558000000002</v>
          </cell>
          <cell r="BE3">
            <v>40.735968999999997</v>
          </cell>
          <cell r="BF3">
            <v>40.998036999999997</v>
          </cell>
          <cell r="BG3">
            <v>40.734630000000003</v>
          </cell>
          <cell r="BH3">
            <v>40.68383</v>
          </cell>
          <cell r="BI3">
            <v>40.911926999999999</v>
          </cell>
          <cell r="BJ3">
            <v>41.149586999999997</v>
          </cell>
          <cell r="BK3">
            <v>40.989127000000003</v>
          </cell>
          <cell r="BL3">
            <v>41.460687</v>
          </cell>
          <cell r="BM3">
            <v>41.439717000000002</v>
          </cell>
          <cell r="BN3">
            <v>41.631236000000001</v>
          </cell>
          <cell r="BO3">
            <v>41.494644000000001</v>
          </cell>
          <cell r="BP3">
            <v>41.453671</v>
          </cell>
          <cell r="BQ3">
            <v>41.261868</v>
          </cell>
          <cell r="BR3">
            <v>41.306545999999997</v>
          </cell>
          <cell r="BS3">
            <v>41.289758999999997</v>
          </cell>
          <cell r="BT3">
            <v>41.442068999999996</v>
          </cell>
          <cell r="BU3">
            <v>41.671804000000002</v>
          </cell>
          <cell r="BV3">
            <v>41.862245000000001</v>
          </cell>
          <cell r="BW3">
            <v>42.237479</v>
          </cell>
          <cell r="BX3">
            <v>42.357115</v>
          </cell>
          <cell r="BY3">
            <v>42.293982999999997</v>
          </cell>
          <cell r="BZ3">
            <v>42.631998000000003</v>
          </cell>
          <cell r="CA3">
            <v>42.732674000000003</v>
          </cell>
          <cell r="CB3">
            <v>42.953665999999998</v>
          </cell>
          <cell r="CC3">
            <v>42.132446000000002</v>
          </cell>
          <cell r="CD3">
            <v>42.875253999999998</v>
          </cell>
          <cell r="CE3">
            <v>42.942518999999997</v>
          </cell>
          <cell r="CF3">
            <v>42.992130000000003</v>
          </cell>
          <cell r="CG3">
            <v>43.125455000000002</v>
          </cell>
          <cell r="CH3">
            <v>43.022201000000003</v>
          </cell>
          <cell r="CI3">
            <v>42.872737999999998</v>
          </cell>
          <cell r="CJ3">
            <v>42.971211000000004</v>
          </cell>
          <cell r="CK3">
            <v>42.793751</v>
          </cell>
          <cell r="CL3">
            <v>43.115185999999994</v>
          </cell>
          <cell r="CM3">
            <v>43.657203000000003</v>
          </cell>
          <cell r="CN3">
            <v>43.509473999999997</v>
          </cell>
          <cell r="CO3">
            <v>43.586305000000003</v>
          </cell>
          <cell r="CP3">
            <v>43.766762999999997</v>
          </cell>
          <cell r="CQ3">
            <v>43.965226000000001</v>
          </cell>
          <cell r="CR3">
            <v>44.290174999999998</v>
          </cell>
          <cell r="CS3">
            <v>44.589218000000002</v>
          </cell>
          <cell r="CT3">
            <v>44.843423999999999</v>
          </cell>
          <cell r="CU3">
            <v>45.154879999999999</v>
          </cell>
          <cell r="CV3">
            <v>45.281551</v>
          </cell>
          <cell r="CW3">
            <v>45.585343999999999</v>
          </cell>
          <cell r="CX3">
            <v>45.900373999999999</v>
          </cell>
          <cell r="CY3">
            <v>46.183667999999997</v>
          </cell>
          <cell r="CZ3">
            <v>46.417442000000001</v>
          </cell>
          <cell r="DA3">
            <v>46.593449999999997</v>
          </cell>
          <cell r="DB3">
            <v>46.733344000000002</v>
          </cell>
          <cell r="DC3">
            <v>46.989995</v>
          </cell>
          <cell r="DD3">
            <v>47.437507000000004</v>
          </cell>
          <cell r="DE3">
            <v>47.621203999999999</v>
          </cell>
          <cell r="DF3">
            <v>47.642361000000001</v>
          </cell>
          <cell r="DG3">
            <v>47.630792999999997</v>
          </cell>
          <cell r="DH3">
            <v>47.821359999999999</v>
          </cell>
          <cell r="DI3">
            <v>48.125469999999993</v>
          </cell>
          <cell r="DJ3">
            <v>47.089166000000006</v>
          </cell>
          <cell r="DK3">
            <v>46.368243</v>
          </cell>
          <cell r="DL3">
            <v>45.884533000000005</v>
          </cell>
          <cell r="DM3">
            <v>47.994481999999998</v>
          </cell>
          <cell r="DN3">
            <v>47.669258999999997</v>
          </cell>
          <cell r="DO3">
            <v>47.849412999999998</v>
          </cell>
          <cell r="DP3">
            <v>48.253883999999999</v>
          </cell>
          <cell r="DQ3">
            <v>49.197205000000004</v>
          </cell>
          <cell r="DR3">
            <v>48.917443000000006</v>
          </cell>
          <cell r="DS3">
            <v>48.908014999999999</v>
          </cell>
          <cell r="DT3">
            <v>49.491005999999999</v>
          </cell>
          <cell r="DU3">
            <v>49.968136000000001</v>
          </cell>
          <cell r="DV3">
            <v>50.396988</v>
          </cell>
          <cell r="DW3">
            <v>50.784829999999999</v>
          </cell>
          <cell r="DX3">
            <v>50.749983999999998</v>
          </cell>
          <cell r="DY3">
            <v>53.350707</v>
          </cell>
          <cell r="DZ3">
            <v>58.258673000000002</v>
          </cell>
          <cell r="EA3">
            <v>62.833995999999999</v>
          </cell>
          <cell r="EB3">
            <v>73.485471000000004</v>
          </cell>
          <cell r="EC3">
            <v>82.106791000000001</v>
          </cell>
          <cell r="ED3">
            <v>85.441383999999999</v>
          </cell>
          <cell r="EE3">
            <v>95.476898000000006</v>
          </cell>
          <cell r="EF3">
            <v>98.795798000000005</v>
          </cell>
          <cell r="EG3">
            <v>107.18438999999999</v>
          </cell>
          <cell r="EH3">
            <v>115.355745</v>
          </cell>
          <cell r="EI3">
            <v>118.169586</v>
          </cell>
          <cell r="EJ3">
            <v>123.904301</v>
          </cell>
          <cell r="EK3">
            <v>127.873617</v>
          </cell>
          <cell r="EL3">
            <v>130.81430900000001</v>
          </cell>
          <cell r="EM3">
            <v>131.35870299999999</v>
          </cell>
          <cell r="EN3">
            <v>129.23688999999999</v>
          </cell>
          <cell r="EO3">
            <v>129.103027</v>
          </cell>
          <cell r="EP3">
            <v>123.526253</v>
          </cell>
        </row>
        <row r="4">
          <cell r="O4">
            <v>7.0466569999999997</v>
          </cell>
          <cell r="P4">
            <v>7.3386230000000001</v>
          </cell>
          <cell r="Q4">
            <v>7.3861039999999996</v>
          </cell>
          <cell r="R4">
            <v>7.1352739999999999</v>
          </cell>
          <cell r="S4">
            <v>7.513388</v>
          </cell>
          <cell r="T4">
            <v>7.7137099999999998</v>
          </cell>
          <cell r="U4">
            <v>7.8688229999999999</v>
          </cell>
          <cell r="V4">
            <v>7.7916400000000001</v>
          </cell>
          <cell r="W4">
            <v>7.8845239999999999</v>
          </cell>
          <cell r="X4">
            <v>7.79739</v>
          </cell>
          <cell r="Y4">
            <v>7.8647140000000002</v>
          </cell>
          <cell r="Z4">
            <v>7.9262499999999996</v>
          </cell>
          <cell r="AA4">
            <v>8.0009200000000007</v>
          </cell>
          <cell r="AB4">
            <v>8.1238449999999993</v>
          </cell>
          <cell r="AC4">
            <v>8.2020909999999994</v>
          </cell>
          <cell r="AD4">
            <v>8.3961570000000005</v>
          </cell>
          <cell r="AE4">
            <v>8.5344099999999994</v>
          </cell>
          <cell r="AF4">
            <v>8.7179920000000006</v>
          </cell>
          <cell r="AG4">
            <v>8.9793640000000003</v>
          </cell>
          <cell r="AH4">
            <v>8.9382540000000006</v>
          </cell>
          <cell r="AI4">
            <v>9.0485340000000001</v>
          </cell>
          <cell r="AJ4">
            <v>9.1714680000000008</v>
          </cell>
          <cell r="AK4">
            <v>9.3130299999999995</v>
          </cell>
          <cell r="AL4">
            <v>9.4622279999999996</v>
          </cell>
          <cell r="AM4">
            <v>9.5557420000000004</v>
          </cell>
          <cell r="AN4">
            <v>9.6813749999999992</v>
          </cell>
          <cell r="AO4">
            <v>9.7851330000000001</v>
          </cell>
          <cell r="AP4">
            <v>9.8839299999999994</v>
          </cell>
          <cell r="AQ4">
            <v>10.322487000000001</v>
          </cell>
          <cell r="AR4">
            <v>10.528829</v>
          </cell>
          <cell r="AS4">
            <v>10.529004</v>
          </cell>
          <cell r="AT4">
            <v>10.578714</v>
          </cell>
          <cell r="AU4">
            <v>10.662580999999999</v>
          </cell>
          <cell r="AV4">
            <v>10.786222</v>
          </cell>
          <cell r="AW4">
            <v>10.906174</v>
          </cell>
          <cell r="AX4">
            <v>10.975823999999999</v>
          </cell>
          <cell r="AY4">
            <v>10.998139</v>
          </cell>
          <cell r="AZ4">
            <v>11.078262</v>
          </cell>
          <cell r="BA4">
            <v>11.178347</v>
          </cell>
          <cell r="BB4">
            <v>11.238445</v>
          </cell>
          <cell r="BC4">
            <v>11.297003</v>
          </cell>
          <cell r="BD4">
            <v>11.403404</v>
          </cell>
          <cell r="BE4">
            <v>11.474130000000001</v>
          </cell>
          <cell r="BF4">
            <v>11.535356</v>
          </cell>
          <cell r="BG4">
            <v>11.553827999999999</v>
          </cell>
          <cell r="BH4">
            <v>11.612313</v>
          </cell>
          <cell r="BI4">
            <v>11.698347</v>
          </cell>
          <cell r="BJ4">
            <v>11.925863</v>
          </cell>
          <cell r="BK4">
            <v>11.928737</v>
          </cell>
          <cell r="BL4">
            <v>12.064458999999999</v>
          </cell>
          <cell r="BM4">
            <v>12.286871</v>
          </cell>
          <cell r="BN4">
            <v>12.486056</v>
          </cell>
          <cell r="BO4">
            <v>12.587033</v>
          </cell>
          <cell r="BP4">
            <v>12.953229</v>
          </cell>
          <cell r="BQ4">
            <v>12.963502</v>
          </cell>
          <cell r="BR4">
            <v>13.063953</v>
          </cell>
          <cell r="BS4">
            <v>13.155303</v>
          </cell>
          <cell r="BT4">
            <v>13.259641999999999</v>
          </cell>
          <cell r="BU4">
            <v>13.443410999999999</v>
          </cell>
          <cell r="BV4">
            <v>13.639779000000001</v>
          </cell>
          <cell r="BW4">
            <v>13.638019</v>
          </cell>
          <cell r="BX4">
            <v>13.188421</v>
          </cell>
          <cell r="BY4">
            <v>13.399089</v>
          </cell>
          <cell r="BZ4">
            <v>13.632664</v>
          </cell>
          <cell r="CA4">
            <v>13.765639999999999</v>
          </cell>
          <cell r="CB4">
            <v>13.99835</v>
          </cell>
          <cell r="CC4">
            <v>13.266920000000001</v>
          </cell>
          <cell r="CD4">
            <v>14.214525999999999</v>
          </cell>
          <cell r="CE4">
            <v>14.259888999999999</v>
          </cell>
          <cell r="CF4">
            <v>14.310154000000001</v>
          </cell>
          <cell r="CG4">
            <v>14.461487</v>
          </cell>
          <cell r="CH4">
            <v>14.241569999999999</v>
          </cell>
          <cell r="CI4">
            <v>14.190296</v>
          </cell>
          <cell r="CJ4">
            <v>14.252017</v>
          </cell>
          <cell r="CK4">
            <v>14.327305000000001</v>
          </cell>
          <cell r="CL4">
            <v>14.398410999999999</v>
          </cell>
          <cell r="CM4">
            <v>14.661402000000001</v>
          </cell>
          <cell r="CN4">
            <v>14.511085999999999</v>
          </cell>
          <cell r="CO4">
            <v>14.618162</v>
          </cell>
          <cell r="CP4">
            <v>14.699501</v>
          </cell>
          <cell r="CQ4">
            <v>14.71397</v>
          </cell>
          <cell r="CR4">
            <v>14.845696999999999</v>
          </cell>
          <cell r="CS4">
            <v>14.738125999999999</v>
          </cell>
          <cell r="CT4">
            <v>14.622102999999999</v>
          </cell>
          <cell r="CU4">
            <v>14.662210999999999</v>
          </cell>
          <cell r="CV4">
            <v>14.821032000000001</v>
          </cell>
          <cell r="CW4">
            <v>14.910565999999999</v>
          </cell>
          <cell r="CX4">
            <v>15.041637</v>
          </cell>
          <cell r="CY4">
            <v>15.268812</v>
          </cell>
          <cell r="CZ4">
            <v>15.372450000000001</v>
          </cell>
          <cell r="DA4">
            <v>15.539954</v>
          </cell>
          <cell r="DB4">
            <v>15.685703999999999</v>
          </cell>
          <cell r="DC4">
            <v>15.854901999999999</v>
          </cell>
          <cell r="DD4">
            <v>15.859322000000001</v>
          </cell>
          <cell r="DE4">
            <v>15.933669999999999</v>
          </cell>
          <cell r="DF4">
            <v>15.922148</v>
          </cell>
          <cell r="DG4">
            <v>15.908165</v>
          </cell>
          <cell r="DH4">
            <v>16.047467000000001</v>
          </cell>
          <cell r="DI4">
            <v>16.116401</v>
          </cell>
          <cell r="DJ4">
            <v>15.781040000000001</v>
          </cell>
          <cell r="DK4">
            <v>15.616597000000001</v>
          </cell>
          <cell r="DL4">
            <v>15.560487999999999</v>
          </cell>
          <cell r="DM4">
            <v>15.439327</v>
          </cell>
          <cell r="DN4">
            <v>15.372415</v>
          </cell>
          <cell r="DO4">
            <v>15.478947</v>
          </cell>
          <cell r="DP4">
            <v>15.765866000000001</v>
          </cell>
          <cell r="DQ4">
            <v>15.897443000000001</v>
          </cell>
          <cell r="DR4">
            <v>15.974898</v>
          </cell>
          <cell r="DS4">
            <v>15.889745</v>
          </cell>
          <cell r="DT4">
            <v>15.851133000000001</v>
          </cell>
          <cell r="DU4">
            <v>15.812079000000001</v>
          </cell>
          <cell r="DV4">
            <v>15.908472</v>
          </cell>
          <cell r="DW4">
            <v>15.917669</v>
          </cell>
          <cell r="DX4">
            <v>16.006502999999999</v>
          </cell>
          <cell r="DY4">
            <v>16.680789000000001</v>
          </cell>
          <cell r="DZ4">
            <v>18.621956999999998</v>
          </cell>
          <cell r="EA4">
            <v>20.261095999999998</v>
          </cell>
          <cell r="EB4">
            <v>24.089272999999999</v>
          </cell>
          <cell r="EC4">
            <v>27.170843999999999</v>
          </cell>
          <cell r="ED4">
            <v>33.457672000000002</v>
          </cell>
          <cell r="EE4">
            <v>34.702390999999999</v>
          </cell>
          <cell r="EF4">
            <v>36.128115000000001</v>
          </cell>
          <cell r="EG4">
            <v>38.860244000000002</v>
          </cell>
          <cell r="EH4">
            <v>41.841690999999997</v>
          </cell>
          <cell r="EI4">
            <v>41.489009000000003</v>
          </cell>
          <cell r="EJ4">
            <v>42.262991</v>
          </cell>
          <cell r="EK4">
            <v>43.946457000000002</v>
          </cell>
          <cell r="EL4">
            <v>44.593781999999997</v>
          </cell>
          <cell r="EM4">
            <v>43.913952999999999</v>
          </cell>
          <cell r="EN4">
            <v>42.075054000000002</v>
          </cell>
          <cell r="EO4">
            <v>41.455300999999999</v>
          </cell>
          <cell r="EP4">
            <v>40.733899000000001</v>
          </cell>
        </row>
        <row r="5">
          <cell r="O5">
            <v>0.18532552275479244</v>
          </cell>
          <cell r="P5">
            <v>0.19733926007179065</v>
          </cell>
          <cell r="Q5">
            <v>0.19676744360385071</v>
          </cell>
          <cell r="R5">
            <v>0.19078159992690952</v>
          </cell>
          <cell r="S5">
            <v>0.19665707049963341</v>
          </cell>
          <cell r="T5">
            <v>0.20037789564283265</v>
          </cell>
          <cell r="U5">
            <v>0.20433386052603245</v>
          </cell>
          <cell r="V5">
            <v>0.19960269236304592</v>
          </cell>
          <cell r="W5">
            <v>0.20165777558377695</v>
          </cell>
          <cell r="X5">
            <v>0.19921990541909551</v>
          </cell>
          <cell r="Y5">
            <v>0.20011486731202094</v>
          </cell>
          <cell r="Z5">
            <v>0.20096716772663403</v>
          </cell>
          <cell r="AA5">
            <v>0.20330688911303724</v>
          </cell>
          <cell r="AB5">
            <v>0.20591030630401461</v>
          </cell>
          <cell r="AC5">
            <v>0.20785257926680092</v>
          </cell>
          <cell r="AD5">
            <v>0.212552838176672</v>
          </cell>
          <cell r="AE5">
            <v>0.22170819542615158</v>
          </cell>
          <cell r="AF5">
            <v>0.22490075709692431</v>
          </cell>
          <cell r="AG5">
            <v>0.22909621342196299</v>
          </cell>
          <cell r="AH5">
            <v>0.22799019726126715</v>
          </cell>
          <cell r="AI5">
            <v>0.22975597460411901</v>
          </cell>
          <cell r="AJ5">
            <v>0.23182496897214874</v>
          </cell>
          <cell r="AK5">
            <v>0.2340112509975536</v>
          </cell>
          <cell r="AL5">
            <v>0.24277798442117204</v>
          </cell>
          <cell r="AM5">
            <v>0.24571759446162891</v>
          </cell>
          <cell r="AN5">
            <v>0.24845300305068757</v>
          </cell>
          <cell r="AO5">
            <v>0.25082528985883945</v>
          </cell>
          <cell r="AP5">
            <v>0.25245837038244906</v>
          </cell>
          <cell r="AQ5">
            <v>0.26192253999998022</v>
          </cell>
          <cell r="AR5">
            <v>0.26589401008267066</v>
          </cell>
          <cell r="AS5">
            <v>0.2654227606447242</v>
          </cell>
          <cell r="AT5">
            <v>0.26611357618922704</v>
          </cell>
          <cell r="AU5">
            <v>0.26700244238080983</v>
          </cell>
          <cell r="AV5">
            <v>0.2691477086459414</v>
          </cell>
          <cell r="AW5">
            <v>0.27075239564630343</v>
          </cell>
          <cell r="AX5">
            <v>0.27158476557251587</v>
          </cell>
          <cell r="AY5">
            <v>0.27152619667585332</v>
          </cell>
          <cell r="AZ5">
            <v>0.2733994994819649</v>
          </cell>
          <cell r="BA5">
            <v>0.27547712830834914</v>
          </cell>
          <cell r="BB5">
            <v>0.27703472568460835</v>
          </cell>
          <cell r="BC5">
            <v>0.27872537884325171</v>
          </cell>
          <cell r="BD5">
            <v>0.28037095675172435</v>
          </cell>
          <cell r="BE5">
            <v>0.28167072691949468</v>
          </cell>
          <cell r="BF5">
            <v>0.2813636174824663</v>
          </cell>
          <cell r="BG5">
            <v>0.28363650289692083</v>
          </cell>
          <cell r="BH5">
            <v>0.28542821558343945</v>
          </cell>
          <cell r="BI5">
            <v>0.28593977008220611</v>
          </cell>
          <cell r="BJ5">
            <v>0.28981731943020472</v>
          </cell>
          <cell r="BK5">
            <v>0.29102198248818517</v>
          </cell>
          <cell r="BL5">
            <v>0.29098550634242987</v>
          </cell>
          <cell r="BM5">
            <v>0.29649987715891013</v>
          </cell>
          <cell r="BN5">
            <v>0.29992037709377639</v>
          </cell>
          <cell r="BO5">
            <v>0.30334114928182054</v>
          </cell>
          <cell r="BP5">
            <v>0.31247483485841338</v>
          </cell>
          <cell r="BQ5">
            <v>0.31417632376701898</v>
          </cell>
          <cell r="BR5">
            <v>0.31626834642625412</v>
          </cell>
          <cell r="BS5">
            <v>0.31860934329987251</v>
          </cell>
          <cell r="BT5">
            <v>0.31995608134333253</v>
          </cell>
          <cell r="BU5">
            <v>0.32260208845290206</v>
          </cell>
          <cell r="BV5">
            <v>0.3258253110887866</v>
          </cell>
          <cell r="BW5">
            <v>0.32288903890310311</v>
          </cell>
          <cell r="BX5">
            <v>0.31136258926038751</v>
          </cell>
          <cell r="BY5">
            <v>0.31680839801727828</v>
          </cell>
          <cell r="BZ5">
            <v>0.31977539499790741</v>
          </cell>
          <cell r="CA5">
            <v>0.32213383136285828</v>
          </cell>
          <cell r="CB5">
            <v>0.32589418560920974</v>
          </cell>
          <cell r="CC5">
            <v>0.31488606192006985</v>
          </cell>
          <cell r="CD5">
            <v>0.33153217004848529</v>
          </cell>
          <cell r="CE5">
            <v>0.33206922490969848</v>
          </cell>
          <cell r="CF5">
            <v>0.33285519931206015</v>
          </cell>
          <cell r="CG5">
            <v>0.33533529095519105</v>
          </cell>
          <cell r="CH5">
            <v>0.33102839159716629</v>
          </cell>
          <cell r="CI5">
            <v>0.33098646510516777</v>
          </cell>
          <cell r="CJ5">
            <v>0.33166430892534071</v>
          </cell>
          <cell r="CK5">
            <v>0.33479899904077121</v>
          </cell>
          <cell r="CL5">
            <v>0.33395219494124417</v>
          </cell>
          <cell r="CM5">
            <v>0.33583008054822017</v>
          </cell>
          <cell r="CN5">
            <v>0.33351554652212068</v>
          </cell>
          <cell r="CO5">
            <v>0.33538429100608547</v>
          </cell>
          <cell r="CP5">
            <v>0.33585990812251754</v>
          </cell>
          <cell r="CQ5">
            <v>0.33467290717441095</v>
          </cell>
          <cell r="CR5">
            <v>0.33519165367939957</v>
          </cell>
          <cell r="CS5">
            <v>0.33053116114303682</v>
          </cell>
          <cell r="CT5">
            <v>0.32607017251849457</v>
          </cell>
          <cell r="CU5">
            <v>0.32470933374200084</v>
          </cell>
          <cell r="CV5">
            <v>0.32730839983815929</v>
          </cell>
          <cell r="CW5">
            <v>0.32709122475855396</v>
          </cell>
          <cell r="CX5">
            <v>0.32770183964078375</v>
          </cell>
          <cell r="CY5">
            <v>0.33061063924156048</v>
          </cell>
          <cell r="CZ5">
            <v>0.33117831008438597</v>
          </cell>
          <cell r="DA5">
            <v>0.33352228693088837</v>
          </cell>
          <cell r="DB5">
            <v>0.33564266233548362</v>
          </cell>
          <cell r="DC5">
            <v>0.33741016571719146</v>
          </cell>
          <cell r="DD5">
            <v>0.33432030903310328</v>
          </cell>
          <cell r="DE5">
            <v>0.33459191833956992</v>
          </cell>
          <cell r="DF5">
            <v>0.33420148930066668</v>
          </cell>
          <cell r="DG5">
            <v>0.33398908559007195</v>
          </cell>
          <cell r="DH5">
            <v>0.33557111299218595</v>
          </cell>
          <cell r="DI5">
            <v>0.33488298399994854</v>
          </cell>
          <cell r="DJ5">
            <v>0.33513101506193588</v>
          </cell>
          <cell r="DK5">
            <v>0.33679509918027301</v>
          </cell>
          <cell r="DL5">
            <v>0.33912272791356507</v>
          </cell>
          <cell r="DM5">
            <v>0.32168962673667362</v>
          </cell>
          <cell r="DN5">
            <v>0.32248067879553155</v>
          </cell>
          <cell r="DO5">
            <v>0.32349293396765388</v>
          </cell>
          <cell r="DP5">
            <v>0.32672739877270812</v>
          </cell>
          <cell r="DQ5">
            <v>0.32313711724070504</v>
          </cell>
          <cell r="DR5">
            <v>0.32656854120523016</v>
          </cell>
          <cell r="DS5">
            <v>0.32489040906689831</v>
          </cell>
          <cell r="DT5">
            <v>0.32028310356027118</v>
          </cell>
          <cell r="DU5">
            <v>0.31644324294986709</v>
          </cell>
          <cell r="DV5">
            <v>0.31566315034541348</v>
          </cell>
          <cell r="DW5">
            <v>0.31343353911000588</v>
          </cell>
          <cell r="DX5">
            <v>0.31539917332781819</v>
          </cell>
          <cell r="DY5">
            <v>0.31266294184255139</v>
          </cell>
          <cell r="DZ5">
            <v>0.31964265646764728</v>
          </cell>
          <cell r="EA5">
            <v>0.32245436053438331</v>
          </cell>
          <cell r="EB5">
            <v>0.32781001022637518</v>
          </cell>
          <cell r="EC5">
            <v>0.3309207882695111</v>
          </cell>
          <cell r="ED5">
            <v>0.39158625988549067</v>
          </cell>
          <cell r="EE5">
            <v>0.36346374596292391</v>
          </cell>
          <cell r="EF5">
            <v>0.36568473286687758</v>
          </cell>
          <cell r="EG5">
            <v>0.36255506981940189</v>
          </cell>
          <cell r="EH5">
            <v>0.36271874452373393</v>
          </cell>
          <cell r="EI5">
            <v>0.35109718502356441</v>
          </cell>
          <cell r="EJ5">
            <v>0.34109381723560989</v>
          </cell>
          <cell r="EK5">
            <v>0.34367102480568767</v>
          </cell>
          <cell r="EL5">
            <v>0.34089376262347565</v>
          </cell>
          <cell r="EM5">
            <v>0.33430562267351255</v>
          </cell>
          <cell r="EN5">
            <v>0.32556535521707469</v>
          </cell>
          <cell r="EO5">
            <v>0.32110247112951118</v>
          </cell>
          <cell r="EP5">
            <v>0.32975904320517196</v>
          </cell>
        </row>
      </sheetData>
      <sheetData sheetId="13">
        <row r="2">
          <cell r="C2">
            <v>40544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1. Com bank loan&amp;NPL by indust"/>
      <sheetName val="12.Com bank loan&amp;NPL by purpose"/>
      <sheetName val="13. Com bank credit by loc"/>
      <sheetName val="40.Combank cred&amp;NPL by purp&amp;ow"/>
      <sheetName val="MSME Loan - Total"/>
      <sheetName val="MSME Loan - 2006-Sep09"/>
      <sheetName val="18.MSME Loan of ComBank by Indu"/>
      <sheetName val="19.MSME Loan of ComBank by Purp"/>
      <sheetName val="20.MSME Loan of Com Bank by Loc"/>
      <sheetName val="Total and KUR (2)"/>
      <sheetName val="Total and KUR"/>
      <sheetName val="41.MSME Loan by Bank Ownership"/>
      <sheetName val="MSME Lending Accounts"/>
      <sheetName val="MSME Loan Total - from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C2">
            <v>40544</v>
          </cell>
          <cell r="D2">
            <v>40575</v>
          </cell>
          <cell r="E2">
            <v>40603</v>
          </cell>
          <cell r="F2">
            <v>40634</v>
          </cell>
          <cell r="G2">
            <v>40664</v>
          </cell>
          <cell r="H2">
            <v>40695</v>
          </cell>
          <cell r="I2">
            <v>40725</v>
          </cell>
          <cell r="J2">
            <v>40756</v>
          </cell>
          <cell r="K2">
            <v>40787</v>
          </cell>
          <cell r="L2">
            <v>40817</v>
          </cell>
          <cell r="M2">
            <v>40848</v>
          </cell>
          <cell r="N2">
            <v>40878</v>
          </cell>
          <cell r="O2">
            <v>40909</v>
          </cell>
          <cell r="P2">
            <v>40940</v>
          </cell>
          <cell r="Q2">
            <v>40969</v>
          </cell>
          <cell r="R2">
            <v>41000</v>
          </cell>
          <cell r="S2">
            <v>41030</v>
          </cell>
          <cell r="T2">
            <v>41061</v>
          </cell>
          <cell r="U2">
            <v>41091</v>
          </cell>
          <cell r="V2">
            <v>41122</v>
          </cell>
          <cell r="W2">
            <v>41153</v>
          </cell>
          <cell r="X2">
            <v>41183</v>
          </cell>
          <cell r="Y2">
            <v>41214</v>
          </cell>
          <cell r="Z2">
            <v>41244</v>
          </cell>
          <cell r="AA2">
            <v>41275</v>
          </cell>
          <cell r="AB2">
            <v>41306</v>
          </cell>
          <cell r="AC2">
            <v>41334</v>
          </cell>
          <cell r="AD2">
            <v>41365</v>
          </cell>
          <cell r="AE2">
            <v>41395</v>
          </cell>
          <cell r="AF2">
            <v>41426</v>
          </cell>
          <cell r="AG2">
            <v>41456</v>
          </cell>
          <cell r="AH2">
            <v>41487</v>
          </cell>
          <cell r="AI2">
            <v>41518</v>
          </cell>
          <cell r="AJ2">
            <v>41548</v>
          </cell>
          <cell r="AK2">
            <v>41579</v>
          </cell>
          <cell r="AL2">
            <v>41609</v>
          </cell>
          <cell r="AM2">
            <v>41640</v>
          </cell>
          <cell r="AN2">
            <v>41671</v>
          </cell>
          <cell r="AO2">
            <v>41699</v>
          </cell>
          <cell r="AP2">
            <v>41730</v>
          </cell>
          <cell r="AQ2">
            <v>41760</v>
          </cell>
          <cell r="AR2">
            <v>41791</v>
          </cell>
          <cell r="AS2">
            <v>41821</v>
          </cell>
          <cell r="AT2">
            <v>41852</v>
          </cell>
          <cell r="AU2">
            <v>41883</v>
          </cell>
          <cell r="AV2">
            <v>41913</v>
          </cell>
          <cell r="AW2">
            <v>41944</v>
          </cell>
          <cell r="AX2">
            <v>41974</v>
          </cell>
          <cell r="AY2">
            <v>42005</v>
          </cell>
          <cell r="AZ2">
            <v>42036</v>
          </cell>
          <cell r="BA2">
            <v>42064</v>
          </cell>
          <cell r="BB2">
            <v>42095</v>
          </cell>
          <cell r="BC2">
            <v>42125</v>
          </cell>
          <cell r="BD2">
            <v>42156</v>
          </cell>
          <cell r="BE2">
            <v>42186</v>
          </cell>
          <cell r="BF2">
            <v>42217</v>
          </cell>
          <cell r="BG2">
            <v>42248</v>
          </cell>
          <cell r="BH2">
            <v>42278</v>
          </cell>
          <cell r="BI2">
            <v>42309</v>
          </cell>
          <cell r="BJ2">
            <v>42339</v>
          </cell>
          <cell r="BK2">
            <v>42370</v>
          </cell>
          <cell r="BL2">
            <v>42401</v>
          </cell>
          <cell r="BM2">
            <v>42430</v>
          </cell>
          <cell r="BN2">
            <v>42461</v>
          </cell>
          <cell r="BO2">
            <v>42491</v>
          </cell>
          <cell r="BP2">
            <v>42522</v>
          </cell>
          <cell r="BQ2">
            <v>42552</v>
          </cell>
          <cell r="BR2">
            <v>42583</v>
          </cell>
          <cell r="BS2">
            <v>42614</v>
          </cell>
          <cell r="BT2">
            <v>42644</v>
          </cell>
          <cell r="BU2">
            <v>42675</v>
          </cell>
          <cell r="BV2">
            <v>42705</v>
          </cell>
          <cell r="BW2">
            <v>42736</v>
          </cell>
          <cell r="BX2">
            <v>42767</v>
          </cell>
          <cell r="BY2">
            <v>42795</v>
          </cell>
          <cell r="BZ2">
            <v>42826</v>
          </cell>
          <cell r="CA2">
            <v>42856</v>
          </cell>
          <cell r="CB2">
            <v>42887</v>
          </cell>
          <cell r="CC2">
            <v>42917</v>
          </cell>
          <cell r="CD2">
            <v>42948</v>
          </cell>
          <cell r="CE2">
            <v>42979</v>
          </cell>
          <cell r="CF2">
            <v>43009</v>
          </cell>
          <cell r="CG2">
            <v>43040</v>
          </cell>
          <cell r="CH2">
            <v>43070</v>
          </cell>
          <cell r="CI2">
            <v>43101</v>
          </cell>
          <cell r="CJ2">
            <v>43132</v>
          </cell>
          <cell r="CK2">
            <v>43160</v>
          </cell>
          <cell r="CL2">
            <v>43191</v>
          </cell>
          <cell r="CM2">
            <v>43221</v>
          </cell>
          <cell r="CN2">
            <v>43252</v>
          </cell>
          <cell r="CO2">
            <v>43282</v>
          </cell>
          <cell r="CP2">
            <v>43313</v>
          </cell>
          <cell r="CQ2">
            <v>43344</v>
          </cell>
          <cell r="CR2">
            <v>43374</v>
          </cell>
          <cell r="CS2">
            <v>43405</v>
          </cell>
          <cell r="CT2">
            <v>43435</v>
          </cell>
          <cell r="CU2">
            <v>43466</v>
          </cell>
          <cell r="CV2">
            <v>43497</v>
          </cell>
          <cell r="CW2">
            <v>43525</v>
          </cell>
          <cell r="CX2">
            <v>43556</v>
          </cell>
          <cell r="CY2">
            <v>43586</v>
          </cell>
          <cell r="CZ2">
            <v>43617</v>
          </cell>
          <cell r="DA2">
            <v>43647</v>
          </cell>
          <cell r="DB2">
            <v>43678</v>
          </cell>
          <cell r="DC2">
            <v>43709</v>
          </cell>
          <cell r="DD2">
            <v>43739</v>
          </cell>
          <cell r="DE2">
            <v>43770</v>
          </cell>
          <cell r="DF2">
            <v>43800</v>
          </cell>
          <cell r="DG2">
            <v>43831</v>
          </cell>
          <cell r="DH2">
            <v>43862</v>
          </cell>
          <cell r="DI2">
            <v>43891</v>
          </cell>
          <cell r="DJ2">
            <v>43922</v>
          </cell>
          <cell r="DK2">
            <v>43952</v>
          </cell>
          <cell r="DL2">
            <v>43983</v>
          </cell>
          <cell r="DM2">
            <v>44013</v>
          </cell>
          <cell r="DN2">
            <v>44044</v>
          </cell>
          <cell r="DO2">
            <v>44075</v>
          </cell>
          <cell r="DP2">
            <v>44105</v>
          </cell>
          <cell r="DQ2">
            <v>44136</v>
          </cell>
          <cell r="DR2">
            <v>44166</v>
          </cell>
          <cell r="DS2">
            <v>44197</v>
          </cell>
          <cell r="DT2">
            <v>44228</v>
          </cell>
          <cell r="DU2">
            <v>44256</v>
          </cell>
          <cell r="DV2">
            <v>44287</v>
          </cell>
          <cell r="DW2">
            <v>44317</v>
          </cell>
          <cell r="DX2">
            <v>44348</v>
          </cell>
          <cell r="DY2">
            <v>44378</v>
          </cell>
          <cell r="DZ2">
            <v>44409</v>
          </cell>
          <cell r="EA2">
            <v>44440</v>
          </cell>
          <cell r="EB2">
            <v>44470</v>
          </cell>
          <cell r="EC2">
            <v>44501</v>
          </cell>
          <cell r="ED2">
            <v>44531</v>
          </cell>
          <cell r="EE2">
            <v>44562</v>
          </cell>
          <cell r="EF2">
            <v>44593</v>
          </cell>
          <cell r="EG2">
            <v>44621</v>
          </cell>
          <cell r="EH2">
            <v>44652</v>
          </cell>
          <cell r="EI2">
            <v>44682</v>
          </cell>
          <cell r="EJ2">
            <v>44713</v>
          </cell>
          <cell r="EK2">
            <v>44743</v>
          </cell>
          <cell r="EL2">
            <v>44774</v>
          </cell>
          <cell r="EM2">
            <v>44805</v>
          </cell>
          <cell r="EN2">
            <v>44835</v>
          </cell>
          <cell r="EO2">
            <v>44866</v>
          </cell>
          <cell r="EP2">
            <v>44896</v>
          </cell>
          <cell r="EQ2">
            <v>44927</v>
          </cell>
          <cell r="ER2">
            <v>44958</v>
          </cell>
          <cell r="ES2">
            <v>44986</v>
          </cell>
          <cell r="ET2">
            <v>45017</v>
          </cell>
          <cell r="EU2">
            <v>45047</v>
          </cell>
          <cell r="EV2">
            <v>45078</v>
          </cell>
          <cell r="EW2">
            <v>45108</v>
          </cell>
          <cell r="EX2">
            <v>45139</v>
          </cell>
          <cell r="EY2">
            <v>45170</v>
          </cell>
        </row>
        <row r="3">
          <cell r="B3" t="str">
            <v xml:space="preserve">Number of Account of Total Credit </v>
          </cell>
          <cell r="C3">
            <v>44.259844999999999</v>
          </cell>
          <cell r="D3">
            <v>34.529466999999997</v>
          </cell>
          <cell r="E3">
            <v>35.35389</v>
          </cell>
          <cell r="F3">
            <v>35.719814</v>
          </cell>
          <cell r="G3">
            <v>35.574432999999999</v>
          </cell>
          <cell r="H3">
            <v>36.495717999999997</v>
          </cell>
          <cell r="I3">
            <v>36.817749999999997</v>
          </cell>
          <cell r="J3">
            <v>37.451708000000004</v>
          </cell>
          <cell r="K3">
            <v>37.767718000000002</v>
          </cell>
          <cell r="L3">
            <v>38.031293000000005</v>
          </cell>
          <cell r="M3">
            <v>37.700994999999999</v>
          </cell>
          <cell r="N3">
            <v>37.933259</v>
          </cell>
          <cell r="O3">
            <v>38.023133000000001</v>
          </cell>
          <cell r="P3">
            <v>37.187851000000002</v>
          </cell>
          <cell r="Q3">
            <v>37.537226000000004</v>
          </cell>
          <cell r="R3">
            <v>37.400221000000002</v>
          </cell>
          <cell r="S3">
            <v>38.205531999999998</v>
          </cell>
          <cell r="T3">
            <v>38.495812999999998</v>
          </cell>
          <cell r="U3">
            <v>38.509638000000002</v>
          </cell>
          <cell r="V3">
            <v>39.035745999999996</v>
          </cell>
          <cell r="W3">
            <v>39.098537</v>
          </cell>
          <cell r="X3">
            <v>39.139612999999997</v>
          </cell>
          <cell r="Y3">
            <v>39.300998</v>
          </cell>
          <cell r="Z3">
            <v>39.440522000000001</v>
          </cell>
          <cell r="AA3">
            <v>39.353904999999997</v>
          </cell>
          <cell r="AB3">
            <v>39.453319</v>
          </cell>
          <cell r="AC3">
            <v>39.461098</v>
          </cell>
          <cell r="AD3">
            <v>39.501505000000002</v>
          </cell>
          <cell r="AE3">
            <v>38.493885999999996</v>
          </cell>
          <cell r="AF3">
            <v>38.763728999999998</v>
          </cell>
          <cell r="AG3">
            <v>39.194728999999995</v>
          </cell>
          <cell r="AH3">
            <v>39.204554000000002</v>
          </cell>
          <cell r="AI3">
            <v>39.383237000000001</v>
          </cell>
          <cell r="AJ3">
            <v>39.562037000000004</v>
          </cell>
          <cell r="AK3">
            <v>39.797359999999998</v>
          </cell>
          <cell r="AL3">
            <v>38.974818999999997</v>
          </cell>
          <cell r="AM3">
            <v>38.889124000000002</v>
          </cell>
          <cell r="AN3">
            <v>38.966625000000001</v>
          </cell>
          <cell r="AO3">
            <v>39.011747999999997</v>
          </cell>
          <cell r="AP3">
            <v>39.150731999999998</v>
          </cell>
          <cell r="AQ3">
            <v>39.410457000000001</v>
          </cell>
          <cell r="AR3">
            <v>39.597842</v>
          </cell>
          <cell r="AS3">
            <v>39.668806000000004</v>
          </cell>
          <cell r="AT3">
            <v>39.752628000000001</v>
          </cell>
          <cell r="AU3">
            <v>39.934394999999995</v>
          </cell>
          <cell r="AV3">
            <v>40.075474</v>
          </cell>
          <cell r="AW3">
            <v>40.280988000000001</v>
          </cell>
          <cell r="AX3">
            <v>40.413989999999998</v>
          </cell>
          <cell r="AY3">
            <v>40.504891000000001</v>
          </cell>
          <cell r="AZ3">
            <v>40.520417999999999</v>
          </cell>
          <cell r="BA3">
            <v>40.578130999999999</v>
          </cell>
          <cell r="BB3">
            <v>40.566918000000001</v>
          </cell>
          <cell r="BC3">
            <v>40.530945000000003</v>
          </cell>
          <cell r="BD3">
            <v>40.672558000000002</v>
          </cell>
          <cell r="BE3">
            <v>40.735968999999997</v>
          </cell>
          <cell r="BF3">
            <v>40.998036999999997</v>
          </cell>
          <cell r="BG3">
            <v>40.734630000000003</v>
          </cell>
          <cell r="BH3">
            <v>40.68383</v>
          </cell>
          <cell r="BI3">
            <v>40.911926999999999</v>
          </cell>
          <cell r="BJ3">
            <v>41.149586999999997</v>
          </cell>
          <cell r="BK3">
            <v>40.989127000000003</v>
          </cell>
          <cell r="BL3">
            <v>41.460687</v>
          </cell>
          <cell r="BM3">
            <v>41.439717000000002</v>
          </cell>
          <cell r="BN3">
            <v>41.631236000000001</v>
          </cell>
          <cell r="BO3">
            <v>41.494644000000001</v>
          </cell>
          <cell r="BP3">
            <v>41.453671</v>
          </cell>
          <cell r="BQ3">
            <v>41.261868</v>
          </cell>
          <cell r="BR3">
            <v>41.306545999999997</v>
          </cell>
          <cell r="BS3">
            <v>41.289758999999997</v>
          </cell>
          <cell r="BT3">
            <v>41.442068999999996</v>
          </cell>
          <cell r="BU3">
            <v>41.671804000000002</v>
          </cell>
          <cell r="BV3">
            <v>41.862245000000001</v>
          </cell>
          <cell r="BW3">
            <v>42.237479</v>
          </cell>
          <cell r="BX3">
            <v>42.357115</v>
          </cell>
          <cell r="BY3">
            <v>42.293982999999997</v>
          </cell>
          <cell r="BZ3">
            <v>42.631998000000003</v>
          </cell>
          <cell r="CA3">
            <v>42.732674000000003</v>
          </cell>
          <cell r="CB3">
            <v>42.953665999999998</v>
          </cell>
          <cell r="CC3">
            <v>42.132446000000002</v>
          </cell>
          <cell r="CD3">
            <v>42.875253999999998</v>
          </cell>
          <cell r="CE3">
            <v>42.942518999999997</v>
          </cell>
          <cell r="CF3">
            <v>42.992130000000003</v>
          </cell>
          <cell r="CG3">
            <v>43.125455000000002</v>
          </cell>
          <cell r="CH3">
            <v>43.022201000000003</v>
          </cell>
          <cell r="CI3">
            <v>42.872737999999998</v>
          </cell>
          <cell r="CJ3">
            <v>42.971211000000004</v>
          </cell>
          <cell r="CK3">
            <v>42.793751</v>
          </cell>
          <cell r="CL3">
            <v>43.115185999999994</v>
          </cell>
          <cell r="CM3">
            <v>43.657203000000003</v>
          </cell>
          <cell r="CN3">
            <v>43.509473999999997</v>
          </cell>
          <cell r="CO3">
            <v>43.586305000000003</v>
          </cell>
          <cell r="CP3">
            <v>43.766762999999997</v>
          </cell>
          <cell r="CQ3">
            <v>43.965226000000001</v>
          </cell>
          <cell r="CR3">
            <v>44.290174999999998</v>
          </cell>
          <cell r="CS3">
            <v>44.589218000000002</v>
          </cell>
          <cell r="CT3">
            <v>44.843423999999999</v>
          </cell>
          <cell r="CU3">
            <v>45.154879999999999</v>
          </cell>
          <cell r="CV3">
            <v>45.281551</v>
          </cell>
          <cell r="CW3">
            <v>45.585343999999999</v>
          </cell>
          <cell r="CX3">
            <v>45.900373999999999</v>
          </cell>
          <cell r="CY3">
            <v>46.183667999999997</v>
          </cell>
          <cell r="CZ3">
            <v>46.417442000000001</v>
          </cell>
          <cell r="DA3">
            <v>46.593449999999997</v>
          </cell>
          <cell r="DB3">
            <v>46.733344000000002</v>
          </cell>
          <cell r="DC3">
            <v>46.989995</v>
          </cell>
          <cell r="DD3">
            <v>47.437507000000004</v>
          </cell>
          <cell r="DE3">
            <v>47.621203999999999</v>
          </cell>
          <cell r="DF3">
            <v>47.642361000000001</v>
          </cell>
          <cell r="DG3">
            <v>47.630792999999997</v>
          </cell>
          <cell r="DH3">
            <v>47.821359999999999</v>
          </cell>
          <cell r="DI3">
            <v>48.125469999999993</v>
          </cell>
          <cell r="DJ3">
            <v>47.089166000000006</v>
          </cell>
          <cell r="DK3">
            <v>46.368243</v>
          </cell>
          <cell r="DL3">
            <v>45.884533000000005</v>
          </cell>
          <cell r="DM3">
            <v>47.994481999999998</v>
          </cell>
          <cell r="DN3">
            <v>47.669258999999997</v>
          </cell>
          <cell r="DO3">
            <v>47.849412999999998</v>
          </cell>
          <cell r="DP3">
            <v>48.253883999999999</v>
          </cell>
          <cell r="DQ3">
            <v>49.197205000000004</v>
          </cell>
          <cell r="DR3">
            <v>48.917443000000006</v>
          </cell>
          <cell r="DS3">
            <v>48.908014999999999</v>
          </cell>
          <cell r="DT3">
            <v>49.491005999999999</v>
          </cell>
          <cell r="DU3">
            <v>49.968136000000001</v>
          </cell>
          <cell r="DV3">
            <v>50.396988</v>
          </cell>
          <cell r="DW3">
            <v>50.784829999999999</v>
          </cell>
          <cell r="DX3">
            <v>50.749983999999998</v>
          </cell>
          <cell r="DY3">
            <v>53.350707</v>
          </cell>
          <cell r="DZ3">
            <v>58.258673000000002</v>
          </cell>
          <cell r="EA3">
            <v>62.833995999999999</v>
          </cell>
          <cell r="EB3">
            <v>73.485471000000004</v>
          </cell>
          <cell r="EC3">
            <v>82.106791000000001</v>
          </cell>
          <cell r="ED3">
            <v>85.441383999999999</v>
          </cell>
          <cell r="EE3">
            <v>95.476898000000006</v>
          </cell>
          <cell r="EF3">
            <v>98.795798000000005</v>
          </cell>
          <cell r="EG3">
            <v>107.18438999999999</v>
          </cell>
          <cell r="EH3">
            <v>115.355745</v>
          </cell>
          <cell r="EI3">
            <v>118.169586</v>
          </cell>
          <cell r="EJ3">
            <v>123.904301</v>
          </cell>
          <cell r="EK3">
            <v>127.873617</v>
          </cell>
          <cell r="EL3">
            <v>130.81430900000001</v>
          </cell>
          <cell r="EM3">
            <v>131.35870299999999</v>
          </cell>
          <cell r="EN3">
            <v>129.23688999999999</v>
          </cell>
          <cell r="EO3">
            <v>129.103027</v>
          </cell>
          <cell r="EP3">
            <v>123.526253</v>
          </cell>
          <cell r="EQ3">
            <v>119.88288799999999</v>
          </cell>
          <cell r="ER3">
            <v>81.264092000000005</v>
          </cell>
          <cell r="ES3">
            <v>81.187899999999999</v>
          </cell>
          <cell r="ET3">
            <v>81.302368999999999</v>
          </cell>
          <cell r="EU3">
            <v>81.817839000000006</v>
          </cell>
          <cell r="EV3">
            <v>81.970134000000002</v>
          </cell>
          <cell r="EW3">
            <v>82.083727999999994</v>
          </cell>
          <cell r="EX3">
            <v>83.425385000000006</v>
          </cell>
          <cell r="EY3">
            <v>84.442008999999999</v>
          </cell>
        </row>
        <row r="4">
          <cell r="B4" t="str">
            <v>Number of Account of Total MSMEs Credit</v>
          </cell>
          <cell r="C4">
            <v>16.486951000000001</v>
          </cell>
          <cell r="D4">
            <v>6.5060599999999997</v>
          </cell>
          <cell r="E4">
            <v>6.877656</v>
          </cell>
          <cell r="F4">
            <v>6.8860530000000004</v>
          </cell>
          <cell r="G4">
            <v>6.9342490000000003</v>
          </cell>
          <cell r="H4">
            <v>7.0057489999999998</v>
          </cell>
          <cell r="I4">
            <v>7.0736990000000004</v>
          </cell>
          <cell r="J4">
            <v>7.444134</v>
          </cell>
          <cell r="K4">
            <v>7.4015279999999999</v>
          </cell>
          <cell r="L4">
            <v>7.1247340000000001</v>
          </cell>
          <cell r="M4">
            <v>7.2140560000000002</v>
          </cell>
          <cell r="N4">
            <v>7.2414800000000001</v>
          </cell>
          <cell r="O4">
            <v>7.0466569999999997</v>
          </cell>
          <cell r="P4">
            <v>7.3386230000000001</v>
          </cell>
          <cell r="Q4">
            <v>7.3861039999999996</v>
          </cell>
          <cell r="R4">
            <v>7.1352739999999999</v>
          </cell>
          <cell r="S4">
            <v>7.513388</v>
          </cell>
          <cell r="T4">
            <v>7.7137099999999998</v>
          </cell>
          <cell r="U4">
            <v>7.8688229999999999</v>
          </cell>
          <cell r="V4">
            <v>7.7916400000000001</v>
          </cell>
          <cell r="W4">
            <v>7.8845239999999999</v>
          </cell>
          <cell r="X4">
            <v>7.79739</v>
          </cell>
          <cell r="Y4">
            <v>7.8647140000000002</v>
          </cell>
          <cell r="Z4">
            <v>7.9262499999999996</v>
          </cell>
          <cell r="AA4">
            <v>8.0009200000000007</v>
          </cell>
          <cell r="AB4">
            <v>8.1238449999999993</v>
          </cell>
          <cell r="AC4">
            <v>8.2020909999999994</v>
          </cell>
          <cell r="AD4">
            <v>8.3961570000000005</v>
          </cell>
          <cell r="AE4">
            <v>8.5344099999999994</v>
          </cell>
          <cell r="AF4">
            <v>8.7179920000000006</v>
          </cell>
          <cell r="AG4">
            <v>8.9793640000000003</v>
          </cell>
          <cell r="AH4">
            <v>8.9382540000000006</v>
          </cell>
          <cell r="AI4">
            <v>9.0485340000000001</v>
          </cell>
          <cell r="AJ4">
            <v>9.1714680000000008</v>
          </cell>
          <cell r="AK4">
            <v>9.3130299999999995</v>
          </cell>
          <cell r="AL4">
            <v>9.4622279999999996</v>
          </cell>
          <cell r="AM4">
            <v>9.5557420000000004</v>
          </cell>
          <cell r="AN4">
            <v>9.6813749999999992</v>
          </cell>
          <cell r="AO4">
            <v>9.7851330000000001</v>
          </cell>
          <cell r="AP4">
            <v>9.8839299999999994</v>
          </cell>
          <cell r="AQ4">
            <v>10.322487000000001</v>
          </cell>
          <cell r="AR4">
            <v>10.528829</v>
          </cell>
          <cell r="AS4">
            <v>10.529004</v>
          </cell>
          <cell r="AT4">
            <v>10.578714</v>
          </cell>
          <cell r="AU4">
            <v>10.662580999999999</v>
          </cell>
          <cell r="AV4">
            <v>10.786222</v>
          </cell>
          <cell r="AW4">
            <v>10.906174</v>
          </cell>
          <cell r="AX4">
            <v>10.975823999999999</v>
          </cell>
          <cell r="AY4">
            <v>10.998139</v>
          </cell>
          <cell r="AZ4">
            <v>11.078262</v>
          </cell>
          <cell r="BA4">
            <v>11.178347</v>
          </cell>
          <cell r="BB4">
            <v>11.238445</v>
          </cell>
          <cell r="BC4">
            <v>11.297003</v>
          </cell>
          <cell r="BD4">
            <v>11.403404</v>
          </cell>
          <cell r="BE4">
            <v>11.474130000000001</v>
          </cell>
          <cell r="BF4">
            <v>11.535356</v>
          </cell>
          <cell r="BG4">
            <v>11.553827999999999</v>
          </cell>
          <cell r="BH4">
            <v>11.612313</v>
          </cell>
          <cell r="BI4">
            <v>11.698347</v>
          </cell>
          <cell r="BJ4">
            <v>11.925863</v>
          </cell>
          <cell r="BK4">
            <v>11.928737</v>
          </cell>
          <cell r="BL4">
            <v>12.064458999999999</v>
          </cell>
          <cell r="BM4">
            <v>12.286871</v>
          </cell>
          <cell r="BN4">
            <v>12.486056</v>
          </cell>
          <cell r="BO4">
            <v>12.587033</v>
          </cell>
          <cell r="BP4">
            <v>12.953229</v>
          </cell>
          <cell r="BQ4">
            <v>12.963502</v>
          </cell>
          <cell r="BR4">
            <v>13.063953</v>
          </cell>
          <cell r="BS4">
            <v>13.155303</v>
          </cell>
          <cell r="BT4">
            <v>13.259641999999999</v>
          </cell>
          <cell r="BU4">
            <v>13.443410999999999</v>
          </cell>
          <cell r="BV4">
            <v>13.639779000000001</v>
          </cell>
          <cell r="BW4">
            <v>13.638019</v>
          </cell>
          <cell r="BX4">
            <v>13.188421</v>
          </cell>
          <cell r="BY4">
            <v>13.399089</v>
          </cell>
          <cell r="BZ4">
            <v>13.632664</v>
          </cell>
          <cell r="CA4">
            <v>13.765639999999999</v>
          </cell>
          <cell r="CB4">
            <v>13.99835</v>
          </cell>
          <cell r="CC4">
            <v>13.266920000000001</v>
          </cell>
          <cell r="CD4">
            <v>14.214525999999999</v>
          </cell>
          <cell r="CE4">
            <v>14.259888999999999</v>
          </cell>
          <cell r="CF4">
            <v>14.310154000000001</v>
          </cell>
          <cell r="CG4">
            <v>14.461487</v>
          </cell>
          <cell r="CH4">
            <v>14.241569999999999</v>
          </cell>
          <cell r="CI4">
            <v>14.190296</v>
          </cell>
          <cell r="CJ4">
            <v>14.252017</v>
          </cell>
          <cell r="CK4">
            <v>14.327305000000001</v>
          </cell>
          <cell r="CL4">
            <v>14.398410999999999</v>
          </cell>
          <cell r="CM4">
            <v>14.661402000000001</v>
          </cell>
          <cell r="CN4">
            <v>14.511085999999999</v>
          </cell>
          <cell r="CO4">
            <v>14.618162</v>
          </cell>
          <cell r="CP4">
            <v>14.699501</v>
          </cell>
          <cell r="CQ4">
            <v>14.71397</v>
          </cell>
          <cell r="CR4">
            <v>14.845696999999999</v>
          </cell>
          <cell r="CS4">
            <v>14.738125999999999</v>
          </cell>
          <cell r="CT4">
            <v>14.622102999999999</v>
          </cell>
          <cell r="CU4">
            <v>14.662210999999999</v>
          </cell>
          <cell r="CV4">
            <v>14.821032000000001</v>
          </cell>
          <cell r="CW4">
            <v>14.910565999999999</v>
          </cell>
          <cell r="CX4">
            <v>15.041637</v>
          </cell>
          <cell r="CY4">
            <v>15.268812</v>
          </cell>
          <cell r="CZ4">
            <v>15.372450000000001</v>
          </cell>
          <cell r="DA4">
            <v>15.539954</v>
          </cell>
          <cell r="DB4">
            <v>15.685703999999999</v>
          </cell>
          <cell r="DC4">
            <v>15.854901999999999</v>
          </cell>
          <cell r="DD4">
            <v>15.859322000000001</v>
          </cell>
          <cell r="DE4">
            <v>15.933669999999999</v>
          </cell>
          <cell r="DF4">
            <v>15.922148</v>
          </cell>
          <cell r="DG4">
            <v>15.908165</v>
          </cell>
          <cell r="DH4">
            <v>16.047467000000001</v>
          </cell>
          <cell r="DI4">
            <v>16.116401</v>
          </cell>
          <cell r="DJ4">
            <v>15.781040000000001</v>
          </cell>
          <cell r="DK4">
            <v>15.616597000000001</v>
          </cell>
          <cell r="DL4">
            <v>15.560487999999999</v>
          </cell>
          <cell r="DM4">
            <v>15.439327</v>
          </cell>
          <cell r="DN4">
            <v>15.372415</v>
          </cell>
          <cell r="DO4">
            <v>15.478947</v>
          </cell>
          <cell r="DP4">
            <v>15.765866000000001</v>
          </cell>
          <cell r="DQ4">
            <v>15.897443000000001</v>
          </cell>
          <cell r="DR4">
            <v>15.974898</v>
          </cell>
          <cell r="DS4">
            <v>15.889745</v>
          </cell>
          <cell r="DT4">
            <v>15.851133000000001</v>
          </cell>
          <cell r="DU4">
            <v>15.812079000000001</v>
          </cell>
          <cell r="DV4">
            <v>15.908472</v>
          </cell>
          <cell r="DW4">
            <v>15.917669</v>
          </cell>
          <cell r="DX4">
            <v>16.006502999999999</v>
          </cell>
          <cell r="DY4">
            <v>16.680789000000001</v>
          </cell>
          <cell r="DZ4">
            <v>18.621956999999998</v>
          </cell>
          <cell r="EA4">
            <v>20.261095999999998</v>
          </cell>
          <cell r="EB4">
            <v>24.089272999999999</v>
          </cell>
          <cell r="EC4">
            <v>27.170843999999999</v>
          </cell>
          <cell r="ED4">
            <v>33.457672000000002</v>
          </cell>
          <cell r="EE4">
            <v>34.702390999999999</v>
          </cell>
          <cell r="EF4">
            <v>36.128115000000001</v>
          </cell>
          <cell r="EG4">
            <v>38.860244000000002</v>
          </cell>
          <cell r="EH4">
            <v>41.841690999999997</v>
          </cell>
          <cell r="EI4">
            <v>41.489009000000003</v>
          </cell>
          <cell r="EJ4">
            <v>42.262991</v>
          </cell>
          <cell r="EK4">
            <v>43.946457000000002</v>
          </cell>
          <cell r="EL4">
            <v>44.593781999999997</v>
          </cell>
          <cell r="EM4">
            <v>43.913952999999999</v>
          </cell>
          <cell r="EN4">
            <v>42.075054000000002</v>
          </cell>
          <cell r="EO4">
            <v>41.455300999999999</v>
          </cell>
          <cell r="EP4">
            <v>40.733899000000001</v>
          </cell>
          <cell r="EQ4">
            <v>38.432727</v>
          </cell>
          <cell r="ER4">
            <v>25.402591000000001</v>
          </cell>
          <cell r="ES4">
            <v>25.525057</v>
          </cell>
          <cell r="ET4">
            <v>25.505939000000001</v>
          </cell>
          <cell r="EU4">
            <v>25.564015999999999</v>
          </cell>
          <cell r="EV4">
            <v>25.476113000000002</v>
          </cell>
          <cell r="EW4">
            <v>25.441694999999999</v>
          </cell>
          <cell r="EX4">
            <v>25.474618</v>
          </cell>
          <cell r="EY4">
            <v>25.392527000000001</v>
          </cell>
        </row>
        <row r="5">
          <cell r="B5" t="str">
            <v>% of Accounts are for MSMEs</v>
          </cell>
          <cell r="C5">
            <v>0.37250358649019222</v>
          </cell>
          <cell r="D5">
            <v>0.18842051630857784</v>
          </cell>
          <cell r="E5">
            <v>0.19453746108278325</v>
          </cell>
          <cell r="F5">
            <v>0.19277964325346153</v>
          </cell>
          <cell r="G5">
            <v>0.19492226341316532</v>
          </cell>
          <cell r="H5">
            <v>0.1919608486672327</v>
          </cell>
          <cell r="I5">
            <v>0.19212741137087413</v>
          </cell>
          <cell r="J5">
            <v>0.19876620847305548</v>
          </cell>
          <cell r="K5">
            <v>0.19597498583313927</v>
          </cell>
          <cell r="L5">
            <v>0.18733872655867892</v>
          </cell>
          <cell r="M5">
            <v>0.19134922035877303</v>
          </cell>
          <cell r="N5">
            <v>0.19090054983148166</v>
          </cell>
          <cell r="O5">
            <v>0.18532552275479244</v>
          </cell>
          <cell r="P5">
            <v>0.19733926007179065</v>
          </cell>
          <cell r="Q5">
            <v>0.19676744360385071</v>
          </cell>
          <cell r="R5">
            <v>0.19078159992690952</v>
          </cell>
          <cell r="S5">
            <v>0.19665707049963341</v>
          </cell>
          <cell r="T5">
            <v>0.20037789564283265</v>
          </cell>
          <cell r="U5">
            <v>0.20433386052603245</v>
          </cell>
          <cell r="V5">
            <v>0.19960269236304592</v>
          </cell>
          <cell r="W5">
            <v>0.20165777558377695</v>
          </cell>
          <cell r="X5">
            <v>0.19921990541909551</v>
          </cell>
          <cell r="Y5">
            <v>0.20011486731202094</v>
          </cell>
          <cell r="Z5">
            <v>0.20096716772663403</v>
          </cell>
          <cell r="AA5">
            <v>0.20330688911303724</v>
          </cell>
          <cell r="AB5">
            <v>0.20591030630401461</v>
          </cell>
          <cell r="AC5">
            <v>0.20785257926680092</v>
          </cell>
          <cell r="AD5">
            <v>0.212552838176672</v>
          </cell>
          <cell r="AE5">
            <v>0.22170819542615158</v>
          </cell>
          <cell r="AF5">
            <v>0.22490075709692431</v>
          </cell>
          <cell r="AG5">
            <v>0.22909621342196299</v>
          </cell>
          <cell r="AH5">
            <v>0.22799019726126715</v>
          </cell>
          <cell r="AI5">
            <v>0.22975597460411901</v>
          </cell>
          <cell r="AJ5">
            <v>0.23182496897214874</v>
          </cell>
          <cell r="AK5">
            <v>0.2340112509975536</v>
          </cell>
          <cell r="AL5">
            <v>0.24277798442117204</v>
          </cell>
          <cell r="AM5">
            <v>0.24571759446162891</v>
          </cell>
          <cell r="AN5">
            <v>0.24845300305068757</v>
          </cell>
          <cell r="AO5">
            <v>0.25082528985883945</v>
          </cell>
          <cell r="AP5">
            <v>0.25245837038244906</v>
          </cell>
          <cell r="AQ5">
            <v>0.26192253999998022</v>
          </cell>
          <cell r="AR5">
            <v>0.26589401008267066</v>
          </cell>
          <cell r="AS5">
            <v>0.2654227606447242</v>
          </cell>
          <cell r="AT5">
            <v>0.26611357618922704</v>
          </cell>
          <cell r="AU5">
            <v>0.26700244238080983</v>
          </cell>
          <cell r="AV5">
            <v>0.2691477086459414</v>
          </cell>
          <cell r="AW5">
            <v>0.27075239564630343</v>
          </cell>
          <cell r="AX5">
            <v>0.27158476557251587</v>
          </cell>
          <cell r="AY5">
            <v>0.27152619667585332</v>
          </cell>
          <cell r="AZ5">
            <v>0.2733994994819649</v>
          </cell>
          <cell r="BA5">
            <v>0.27547712830834914</v>
          </cell>
          <cell r="BB5">
            <v>0.27703472568460835</v>
          </cell>
          <cell r="BC5">
            <v>0.27872537884325171</v>
          </cell>
          <cell r="BD5">
            <v>0.28037095675172435</v>
          </cell>
          <cell r="BE5">
            <v>0.28167072691949468</v>
          </cell>
          <cell r="BF5">
            <v>0.2813636174824663</v>
          </cell>
          <cell r="BG5">
            <v>0.28363650289692083</v>
          </cell>
          <cell r="BH5">
            <v>0.28542821558343945</v>
          </cell>
          <cell r="BI5">
            <v>0.28593977008220611</v>
          </cell>
          <cell r="BJ5">
            <v>0.28981731943020472</v>
          </cell>
          <cell r="BK5">
            <v>0.29102198248818517</v>
          </cell>
          <cell r="BL5">
            <v>0.29098550634242987</v>
          </cell>
          <cell r="BM5">
            <v>0.29649987715891013</v>
          </cell>
          <cell r="BN5">
            <v>0.29992037709377639</v>
          </cell>
          <cell r="BO5">
            <v>0.30334114928182054</v>
          </cell>
          <cell r="BP5">
            <v>0.31247483485841338</v>
          </cell>
          <cell r="BQ5">
            <v>0.31417632376701898</v>
          </cell>
          <cell r="BR5">
            <v>0.31626834642625412</v>
          </cell>
          <cell r="BS5">
            <v>0.31860934329987251</v>
          </cell>
          <cell r="BT5">
            <v>0.31995608134333253</v>
          </cell>
          <cell r="BU5">
            <v>0.32260208845290206</v>
          </cell>
          <cell r="BV5">
            <v>0.3258253110887866</v>
          </cell>
          <cell r="BW5">
            <v>0.32288903890310311</v>
          </cell>
          <cell r="BX5">
            <v>0.31136258926038751</v>
          </cell>
          <cell r="BY5">
            <v>0.31680839801727828</v>
          </cell>
          <cell r="BZ5">
            <v>0.31977539499790741</v>
          </cell>
          <cell r="CA5">
            <v>0.32213383136285828</v>
          </cell>
          <cell r="CB5">
            <v>0.32589418560920974</v>
          </cell>
          <cell r="CC5">
            <v>0.31488606192006985</v>
          </cell>
          <cell r="CD5">
            <v>0.33153217004848529</v>
          </cell>
          <cell r="CE5">
            <v>0.33206922490969848</v>
          </cell>
          <cell r="CF5">
            <v>0.33285519931206015</v>
          </cell>
          <cell r="CG5">
            <v>0.33533529095519105</v>
          </cell>
          <cell r="CH5">
            <v>0.33102839159716629</v>
          </cell>
          <cell r="CI5">
            <v>0.33098646510516777</v>
          </cell>
          <cell r="CJ5">
            <v>0.33166430892534071</v>
          </cell>
          <cell r="CK5">
            <v>0.33479899904077121</v>
          </cell>
          <cell r="CL5">
            <v>0.33395219494124417</v>
          </cell>
          <cell r="CM5">
            <v>0.33583008054822017</v>
          </cell>
          <cell r="CN5">
            <v>0.33351554652212068</v>
          </cell>
          <cell r="CO5">
            <v>0.33538429100608547</v>
          </cell>
          <cell r="CP5">
            <v>0.33585990812251754</v>
          </cell>
          <cell r="CQ5">
            <v>0.33467290717441095</v>
          </cell>
          <cell r="CR5">
            <v>0.33519165367939957</v>
          </cell>
          <cell r="CS5">
            <v>0.33053116114303682</v>
          </cell>
          <cell r="CT5">
            <v>0.32607017251849457</v>
          </cell>
          <cell r="CU5">
            <v>0.32470933374200084</v>
          </cell>
          <cell r="CV5">
            <v>0.32730839983815929</v>
          </cell>
          <cell r="CW5">
            <v>0.32709122475855396</v>
          </cell>
          <cell r="CX5">
            <v>0.32770183964078375</v>
          </cell>
          <cell r="CY5">
            <v>0.33061063924156048</v>
          </cell>
          <cell r="CZ5">
            <v>0.33117831008438597</v>
          </cell>
          <cell r="DA5">
            <v>0.33352228693088837</v>
          </cell>
          <cell r="DB5">
            <v>0.33564266233548362</v>
          </cell>
          <cell r="DC5">
            <v>0.33741016571719146</v>
          </cell>
          <cell r="DD5">
            <v>0.33432030903310328</v>
          </cell>
          <cell r="DE5">
            <v>0.33459191833956992</v>
          </cell>
          <cell r="DF5">
            <v>0.33420148930066668</v>
          </cell>
          <cell r="DG5">
            <v>0.33398908559007195</v>
          </cell>
          <cell r="DH5">
            <v>0.33557111299218595</v>
          </cell>
          <cell r="DI5">
            <v>0.33488298399994854</v>
          </cell>
          <cell r="DJ5">
            <v>0.33513101506193588</v>
          </cell>
          <cell r="DK5">
            <v>0.33679509918027301</v>
          </cell>
          <cell r="DL5">
            <v>0.33912272791356507</v>
          </cell>
          <cell r="DM5">
            <v>0.32168962673667362</v>
          </cell>
          <cell r="DN5">
            <v>0.32248067879553155</v>
          </cell>
          <cell r="DO5">
            <v>0.32349293396765388</v>
          </cell>
          <cell r="DP5">
            <v>0.32672739877270812</v>
          </cell>
          <cell r="DQ5">
            <v>0.32313711724070504</v>
          </cell>
          <cell r="DR5">
            <v>0.32656854120523016</v>
          </cell>
          <cell r="DS5">
            <v>0.32489040906689831</v>
          </cell>
          <cell r="DT5">
            <v>0.32028310356027118</v>
          </cell>
          <cell r="DU5">
            <v>0.31644324294986709</v>
          </cell>
          <cell r="DV5">
            <v>0.31566315034541348</v>
          </cell>
          <cell r="DW5">
            <v>0.31343353911000588</v>
          </cell>
          <cell r="DX5">
            <v>0.31539917332781819</v>
          </cell>
          <cell r="DY5">
            <v>0.31266294184255139</v>
          </cell>
          <cell r="DZ5">
            <v>0.31964265646764728</v>
          </cell>
          <cell r="EA5">
            <v>0.32245436053438331</v>
          </cell>
          <cell r="EB5">
            <v>0.32781001022637518</v>
          </cell>
          <cell r="EC5">
            <v>0.3309207882695111</v>
          </cell>
          <cell r="ED5">
            <v>0.39158625988549067</v>
          </cell>
          <cell r="EE5">
            <v>0.36346374596292391</v>
          </cell>
          <cell r="EF5">
            <v>0.36568473286687758</v>
          </cell>
          <cell r="EG5">
            <v>0.36255506981940189</v>
          </cell>
          <cell r="EH5">
            <v>0.36271874452373393</v>
          </cell>
          <cell r="EI5">
            <v>0.35109718502356441</v>
          </cell>
          <cell r="EJ5">
            <v>0.34109381723560989</v>
          </cell>
          <cell r="EK5">
            <v>0.34367102480568767</v>
          </cell>
          <cell r="EL5">
            <v>0.34089376262347565</v>
          </cell>
          <cell r="EM5">
            <v>0.33430562267351255</v>
          </cell>
          <cell r="EN5">
            <v>0.32556535521707469</v>
          </cell>
          <cell r="EO5">
            <v>0.32110247112951118</v>
          </cell>
          <cell r="EP5">
            <v>0.32975904320517196</v>
          </cell>
          <cell r="EQ5">
            <v>0.32058559516851148</v>
          </cell>
          <cell r="ER5">
            <v>0.31259305770622525</v>
          </cell>
          <cell r="ES5">
            <v>0.31439484208853785</v>
          </cell>
          <cell r="ET5">
            <v>0.3137170455635801</v>
          </cell>
          <cell r="EU5">
            <v>0.31245039361159366</v>
          </cell>
          <cell r="EV5">
            <v>0.31079750339312612</v>
          </cell>
          <cell r="EW5">
            <v>0.30994809348815155</v>
          </cell>
          <cell r="EX5">
            <v>0.30535811132307028</v>
          </cell>
          <cell r="EY5">
            <v>0.30070965033529701</v>
          </cell>
        </row>
      </sheetData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AF5E3-58FE-46A1-A26E-8D3612329939}">
  <dimension ref="A1:AC9"/>
  <sheetViews>
    <sheetView topLeftCell="A13" workbookViewId="0">
      <selection activeCell="A24" sqref="A24"/>
    </sheetView>
  </sheetViews>
  <sheetFormatPr defaultRowHeight="14.5"/>
  <cols>
    <col min="1" max="1" width="45.453125" bestFit="1" customWidth="1"/>
    <col min="2" max="16" width="0" hidden="1" customWidth="1"/>
  </cols>
  <sheetData>
    <row r="1" spans="1:29">
      <c r="B1" s="1" t="s">
        <v>0</v>
      </c>
      <c r="C1" t="s">
        <v>1</v>
      </c>
      <c r="D1" s="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>
        <v>2021</v>
      </c>
      <c r="AA1">
        <v>2022</v>
      </c>
      <c r="AC1" t="s">
        <v>12</v>
      </c>
    </row>
    <row r="2" spans="1:29">
      <c r="A2" t="s">
        <v>13</v>
      </c>
      <c r="B2" s="1" t="s">
        <v>14</v>
      </c>
      <c r="C2" t="s">
        <v>15</v>
      </c>
      <c r="D2" s="1" t="s">
        <v>16</v>
      </c>
      <c r="E2" t="s">
        <v>17</v>
      </c>
      <c r="F2" t="s">
        <v>17</v>
      </c>
      <c r="G2" t="s">
        <v>17</v>
      </c>
      <c r="H2" t="s">
        <v>17</v>
      </c>
      <c r="I2" t="s">
        <v>17</v>
      </c>
      <c r="J2" t="s">
        <v>17</v>
      </c>
      <c r="K2" t="s">
        <v>17</v>
      </c>
      <c r="L2" t="s">
        <v>17</v>
      </c>
      <c r="M2" t="s">
        <v>17</v>
      </c>
      <c r="N2">
        <v>27.658710487634448</v>
      </c>
      <c r="O2">
        <v>27.253041134939533</v>
      </c>
      <c r="P2">
        <v>30.082199357766221</v>
      </c>
      <c r="Q2">
        <v>33.434171434842156</v>
      </c>
      <c r="R2">
        <v>36.058139607045639</v>
      </c>
      <c r="S2">
        <v>36.423545155209581</v>
      </c>
      <c r="T2">
        <v>39.118798295511908</v>
      </c>
      <c r="U2">
        <v>39.402424693941335</v>
      </c>
      <c r="V2">
        <v>38.732349561304083</v>
      </c>
      <c r="W2">
        <v>38.805449666563895</v>
      </c>
      <c r="X2">
        <v>38.372693951660935</v>
      </c>
      <c r="Y2">
        <v>38.679539089145287</v>
      </c>
      <c r="Z2">
        <v>36.990959098091487</v>
      </c>
      <c r="AA2">
        <v>35.288458724608041</v>
      </c>
      <c r="AC2">
        <f>AVERAGE(Q2:AA2)</f>
        <v>37.391502661629488</v>
      </c>
    </row>
    <row r="3" spans="1:29">
      <c r="A3" t="s">
        <v>18</v>
      </c>
      <c r="B3" s="1" t="s">
        <v>19</v>
      </c>
      <c r="C3" t="s">
        <v>15</v>
      </c>
      <c r="D3" s="1" t="s">
        <v>16</v>
      </c>
      <c r="E3">
        <v>50.890412662341767</v>
      </c>
      <c r="F3">
        <v>49.143087092378913</v>
      </c>
      <c r="G3">
        <v>52.846204496291946</v>
      </c>
      <c r="H3">
        <v>56.307735581363609</v>
      </c>
      <c r="I3">
        <v>55.245807586960851</v>
      </c>
      <c r="J3">
        <v>53.985014904869374</v>
      </c>
      <c r="K3">
        <v>55.535667041715357</v>
      </c>
      <c r="L3">
        <v>58.609730318306873</v>
      </c>
      <c r="M3">
        <v>58.343769470896092</v>
      </c>
      <c r="N3">
        <v>68.137783067635823</v>
      </c>
      <c r="O3">
        <v>69.469196603960256</v>
      </c>
      <c r="P3">
        <v>70.5252427104611</v>
      </c>
      <c r="Q3">
        <v>75.060173908102399</v>
      </c>
      <c r="R3">
        <v>79.602591910107677</v>
      </c>
      <c r="S3">
        <v>84.710554519107632</v>
      </c>
      <c r="T3">
        <v>93.565503253760227</v>
      </c>
      <c r="U3">
        <v>95.205284192105282</v>
      </c>
      <c r="V3">
        <v>95.030031927970157</v>
      </c>
      <c r="W3">
        <v>100.54516375730411</v>
      </c>
      <c r="X3">
        <v>104.39334879917541</v>
      </c>
      <c r="Y3">
        <v>118.68523549780093</v>
      </c>
      <c r="Z3">
        <v>116.71107421996734</v>
      </c>
      <c r="AA3">
        <v>130.87666632198295</v>
      </c>
      <c r="AC3">
        <f t="shared" ref="AC3:AC4" si="0">AVERAGE(Q3:AA3)</f>
        <v>99.489602573398557</v>
      </c>
    </row>
    <row r="4" spans="1:29">
      <c r="A4" t="s">
        <v>20</v>
      </c>
      <c r="B4" s="1" t="s">
        <v>21</v>
      </c>
      <c r="C4" t="s">
        <v>15</v>
      </c>
      <c r="D4" s="1" t="s">
        <v>16</v>
      </c>
      <c r="E4">
        <v>105.4695050138875</v>
      </c>
      <c r="F4">
        <v>104.95429328836198</v>
      </c>
      <c r="G4">
        <v>111.03744181446784</v>
      </c>
      <c r="H4">
        <v>118.10732781987366</v>
      </c>
      <c r="I4">
        <v>112.20470019344557</v>
      </c>
      <c r="J4">
        <v>105.94904318484789</v>
      </c>
      <c r="K4">
        <v>103.6389583605859</v>
      </c>
      <c r="L4">
        <v>101.53474844350458</v>
      </c>
      <c r="M4">
        <v>98.235787110701381</v>
      </c>
      <c r="N4">
        <v>111.07212699298904</v>
      </c>
      <c r="O4">
        <v>111.36978543437992</v>
      </c>
      <c r="P4">
        <v>110.09635332979694</v>
      </c>
      <c r="Q4">
        <v>116.10295037513151</v>
      </c>
      <c r="R4">
        <v>122.15721680547124</v>
      </c>
      <c r="S4">
        <v>128.05419301164147</v>
      </c>
      <c r="T4">
        <v>139.68219367890282</v>
      </c>
      <c r="U4">
        <v>142.30937371194409</v>
      </c>
      <c r="V4">
        <v>141.40066613459021</v>
      </c>
      <c r="W4">
        <v>144.85417500951624</v>
      </c>
      <c r="X4">
        <v>150.70742271676193</v>
      </c>
      <c r="Y4">
        <v>167.30415323147221</v>
      </c>
      <c r="Z4">
        <v>164.28829212395385</v>
      </c>
      <c r="AA4">
        <v>169.69661963933135</v>
      </c>
      <c r="AC4">
        <f t="shared" si="0"/>
        <v>144.23247785806518</v>
      </c>
    </row>
    <row r="5" spans="1:29">
      <c r="B5" s="1"/>
      <c r="D5" s="1"/>
    </row>
    <row r="6" spans="1:29">
      <c r="B6" s="1"/>
      <c r="D6" s="1"/>
    </row>
    <row r="7" spans="1:29">
      <c r="B7" s="1"/>
      <c r="D7" s="1"/>
    </row>
    <row r="8" spans="1:29">
      <c r="A8" t="s">
        <v>22</v>
      </c>
      <c r="B8" s="1"/>
      <c r="D8" s="1"/>
    </row>
    <row r="9" spans="1:29">
      <c r="A9" t="s">
        <v>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FCDC-CD47-488E-A6C8-CF2255D72CC6}">
  <dimension ref="A1:FA57"/>
  <sheetViews>
    <sheetView tabSelected="1" topLeftCell="A27" workbookViewId="0">
      <selection activeCell="E11" sqref="E11"/>
    </sheetView>
  </sheetViews>
  <sheetFormatPr defaultColWidth="9.1796875" defaultRowHeight="14.5"/>
  <cols>
    <col min="1" max="1" width="5.81640625" style="3" customWidth="1"/>
    <col min="2" max="2" width="57.1796875" style="2" customWidth="1"/>
    <col min="3" max="127" width="15" style="2" customWidth="1"/>
    <col min="128" max="155" width="16.453125" style="2" customWidth="1"/>
    <col min="156" max="16384" width="9.1796875" style="2"/>
  </cols>
  <sheetData>
    <row r="1" spans="1:157" ht="15">
      <c r="A1" s="29" t="s">
        <v>24</v>
      </c>
      <c r="B1" s="29"/>
    </row>
    <row r="2" spans="1:157" ht="15">
      <c r="C2" s="4">
        <v>40544</v>
      </c>
      <c r="D2" s="4">
        <v>40575</v>
      </c>
      <c r="E2" s="4">
        <v>40603</v>
      </c>
      <c r="F2" s="4">
        <v>40634</v>
      </c>
      <c r="G2" s="4">
        <v>40664</v>
      </c>
      <c r="H2" s="4">
        <v>40695</v>
      </c>
      <c r="I2" s="4">
        <v>40725</v>
      </c>
      <c r="J2" s="4">
        <v>40756</v>
      </c>
      <c r="K2" s="4">
        <v>40787</v>
      </c>
      <c r="L2" s="4">
        <v>40817</v>
      </c>
      <c r="M2" s="4">
        <v>40848</v>
      </c>
      <c r="N2" s="4">
        <v>40878</v>
      </c>
      <c r="O2" s="4">
        <v>40909</v>
      </c>
      <c r="P2" s="4">
        <v>40940</v>
      </c>
      <c r="Q2" s="4">
        <v>40969</v>
      </c>
      <c r="R2" s="4">
        <v>41000</v>
      </c>
      <c r="S2" s="4">
        <v>41030</v>
      </c>
      <c r="T2" s="4">
        <v>41061</v>
      </c>
      <c r="U2" s="4">
        <v>41091</v>
      </c>
      <c r="V2" s="4">
        <v>41122</v>
      </c>
      <c r="W2" s="4">
        <v>41153</v>
      </c>
      <c r="X2" s="4">
        <v>41183</v>
      </c>
      <c r="Y2" s="4">
        <v>41214</v>
      </c>
      <c r="Z2" s="4">
        <v>41244</v>
      </c>
      <c r="AA2" s="4">
        <v>41275</v>
      </c>
      <c r="AB2" s="4">
        <v>41306</v>
      </c>
      <c r="AC2" s="4">
        <v>41334</v>
      </c>
      <c r="AD2" s="4">
        <v>41365</v>
      </c>
      <c r="AE2" s="4">
        <v>41395</v>
      </c>
      <c r="AF2" s="4">
        <v>41426</v>
      </c>
      <c r="AG2" s="4">
        <v>41456</v>
      </c>
      <c r="AH2" s="4">
        <v>41487</v>
      </c>
      <c r="AI2" s="4">
        <v>41518</v>
      </c>
      <c r="AJ2" s="4">
        <v>41548</v>
      </c>
      <c r="AK2" s="4">
        <v>41579</v>
      </c>
      <c r="AL2" s="4">
        <v>41609</v>
      </c>
      <c r="AM2" s="4">
        <v>41640</v>
      </c>
      <c r="AN2" s="4">
        <v>41671</v>
      </c>
      <c r="AO2" s="4">
        <v>41699</v>
      </c>
      <c r="AP2" s="4">
        <v>41730</v>
      </c>
      <c r="AQ2" s="4">
        <v>41760</v>
      </c>
      <c r="AR2" s="4">
        <v>41791</v>
      </c>
      <c r="AS2" s="4">
        <v>41821</v>
      </c>
      <c r="AT2" s="4">
        <v>41852</v>
      </c>
      <c r="AU2" s="4">
        <v>41883</v>
      </c>
      <c r="AV2" s="4">
        <v>41913</v>
      </c>
      <c r="AW2" s="4">
        <v>41944</v>
      </c>
      <c r="AX2" s="4">
        <v>41974</v>
      </c>
      <c r="AY2" s="4">
        <v>42005</v>
      </c>
      <c r="AZ2" s="4">
        <v>42036</v>
      </c>
      <c r="BA2" s="4">
        <v>42064</v>
      </c>
      <c r="BB2" s="4">
        <v>42095</v>
      </c>
      <c r="BC2" s="4">
        <v>42125</v>
      </c>
      <c r="BD2" s="4">
        <v>42156</v>
      </c>
      <c r="BE2" s="4">
        <v>42186</v>
      </c>
      <c r="BF2" s="4">
        <v>42217</v>
      </c>
      <c r="BG2" s="4">
        <v>42248</v>
      </c>
      <c r="BH2" s="4">
        <v>42278</v>
      </c>
      <c r="BI2" s="4">
        <v>42309</v>
      </c>
      <c r="BJ2" s="4">
        <v>42339</v>
      </c>
      <c r="BK2" s="4">
        <v>42370</v>
      </c>
      <c r="BL2" s="4">
        <v>42401</v>
      </c>
      <c r="BM2" s="4">
        <v>42430</v>
      </c>
      <c r="BN2" s="4">
        <v>42461</v>
      </c>
      <c r="BO2" s="4">
        <v>42491</v>
      </c>
      <c r="BP2" s="4">
        <v>42522</v>
      </c>
      <c r="BQ2" s="4">
        <v>42552</v>
      </c>
      <c r="BR2" s="4">
        <v>42583</v>
      </c>
      <c r="BS2" s="4">
        <v>42614</v>
      </c>
      <c r="BT2" s="4">
        <v>42644</v>
      </c>
      <c r="BU2" s="4">
        <v>42675</v>
      </c>
      <c r="BV2" s="4">
        <v>42705</v>
      </c>
      <c r="BW2" s="4">
        <v>42736</v>
      </c>
      <c r="BX2" s="4">
        <v>42767</v>
      </c>
      <c r="BY2" s="4">
        <v>42795</v>
      </c>
      <c r="BZ2" s="4">
        <v>42826</v>
      </c>
      <c r="CA2" s="4">
        <v>42856</v>
      </c>
      <c r="CB2" s="4">
        <v>42887</v>
      </c>
      <c r="CC2" s="4">
        <v>42917</v>
      </c>
      <c r="CD2" s="4">
        <v>42948</v>
      </c>
      <c r="CE2" s="4">
        <v>42979</v>
      </c>
      <c r="CF2" s="4">
        <v>43009</v>
      </c>
      <c r="CG2" s="4">
        <v>43040</v>
      </c>
      <c r="CH2" s="4">
        <v>43070</v>
      </c>
      <c r="CI2" s="4">
        <v>43101</v>
      </c>
      <c r="CJ2" s="4">
        <v>43132</v>
      </c>
      <c r="CK2" s="4">
        <v>43160</v>
      </c>
      <c r="CL2" s="4">
        <v>43191</v>
      </c>
      <c r="CM2" s="4">
        <v>43221</v>
      </c>
      <c r="CN2" s="4">
        <v>43252</v>
      </c>
      <c r="CO2" s="4">
        <v>43282</v>
      </c>
      <c r="CP2" s="4">
        <v>43313</v>
      </c>
      <c r="CQ2" s="4">
        <v>43344</v>
      </c>
      <c r="CR2" s="4">
        <v>43374</v>
      </c>
      <c r="CS2" s="4">
        <v>43405</v>
      </c>
      <c r="CT2" s="4">
        <v>43435</v>
      </c>
      <c r="CU2" s="4">
        <v>43466</v>
      </c>
      <c r="CV2" s="4">
        <v>43497</v>
      </c>
      <c r="CW2" s="4">
        <v>43525</v>
      </c>
      <c r="CX2" s="4">
        <v>43556</v>
      </c>
      <c r="CY2" s="4">
        <v>43586</v>
      </c>
      <c r="CZ2" s="4">
        <v>43617</v>
      </c>
      <c r="DA2" s="4">
        <v>43647</v>
      </c>
      <c r="DB2" s="4">
        <v>43678</v>
      </c>
      <c r="DC2" s="4">
        <v>43709</v>
      </c>
      <c r="DD2" s="4">
        <v>43739</v>
      </c>
      <c r="DE2" s="4">
        <v>43770</v>
      </c>
      <c r="DF2" s="4">
        <v>43800</v>
      </c>
      <c r="DG2" s="4">
        <v>43831</v>
      </c>
      <c r="DH2" s="4">
        <v>43862</v>
      </c>
      <c r="DI2" s="4">
        <v>43891</v>
      </c>
      <c r="DJ2" s="4">
        <v>43922</v>
      </c>
      <c r="DK2" s="4">
        <v>43952</v>
      </c>
      <c r="DL2" s="4">
        <v>43983</v>
      </c>
      <c r="DM2" s="4">
        <v>44013</v>
      </c>
      <c r="DN2" s="4">
        <v>44044</v>
      </c>
      <c r="DO2" s="4">
        <v>44075</v>
      </c>
      <c r="DP2" s="4">
        <v>44105</v>
      </c>
      <c r="DQ2" s="4">
        <v>44136</v>
      </c>
      <c r="DR2" s="4">
        <v>44166</v>
      </c>
      <c r="DS2" s="4">
        <v>44197</v>
      </c>
      <c r="DT2" s="4">
        <v>44228</v>
      </c>
      <c r="DU2" s="4">
        <v>44256</v>
      </c>
      <c r="DV2" s="4">
        <v>44287</v>
      </c>
      <c r="DW2" s="4">
        <v>44317</v>
      </c>
      <c r="DX2" s="4">
        <v>44348</v>
      </c>
      <c r="DY2" s="4">
        <v>44378</v>
      </c>
      <c r="DZ2" s="4">
        <v>44409</v>
      </c>
      <c r="EA2" s="4">
        <v>44440</v>
      </c>
      <c r="EB2" s="4">
        <v>44470</v>
      </c>
      <c r="EC2" s="4">
        <v>44501</v>
      </c>
      <c r="ED2" s="4">
        <v>44531</v>
      </c>
      <c r="EE2" s="4">
        <v>44562</v>
      </c>
      <c r="EF2" s="4">
        <v>44593</v>
      </c>
      <c r="EG2" s="4">
        <v>44621</v>
      </c>
      <c r="EH2" s="4">
        <v>44652</v>
      </c>
      <c r="EI2" s="4">
        <v>44682</v>
      </c>
      <c r="EJ2" s="4">
        <v>44713</v>
      </c>
      <c r="EK2" s="4">
        <v>44743</v>
      </c>
      <c r="EL2" s="4">
        <v>44774</v>
      </c>
      <c r="EM2" s="4">
        <v>44805</v>
      </c>
      <c r="EN2" s="4">
        <v>44835</v>
      </c>
      <c r="EO2" s="4">
        <v>44866</v>
      </c>
      <c r="EP2" s="4">
        <v>44896</v>
      </c>
      <c r="EQ2" s="4">
        <v>44927</v>
      </c>
      <c r="ER2" s="4">
        <v>44958</v>
      </c>
      <c r="ES2" s="4">
        <v>44986</v>
      </c>
      <c r="ET2" s="4">
        <v>45017</v>
      </c>
      <c r="EU2" s="4">
        <v>45047</v>
      </c>
      <c r="EV2" s="4">
        <v>45078</v>
      </c>
      <c r="EW2" s="4">
        <v>45108</v>
      </c>
      <c r="EX2" s="4">
        <v>45139</v>
      </c>
      <c r="EY2" s="4">
        <v>45170</v>
      </c>
    </row>
    <row r="3" spans="1:157">
      <c r="A3" s="5"/>
      <c r="B3" s="6" t="s">
        <v>25</v>
      </c>
      <c r="C3" s="7">
        <v>44.259844999999999</v>
      </c>
      <c r="D3" s="7">
        <v>34.529466999999997</v>
      </c>
      <c r="E3" s="7">
        <v>35.35389</v>
      </c>
      <c r="F3" s="7">
        <v>35.719814</v>
      </c>
      <c r="G3" s="7">
        <v>35.574432999999999</v>
      </c>
      <c r="H3" s="7">
        <v>36.495717999999997</v>
      </c>
      <c r="I3" s="7">
        <v>36.817749999999997</v>
      </c>
      <c r="J3" s="7">
        <v>37.451708000000004</v>
      </c>
      <c r="K3" s="7">
        <v>37.767718000000002</v>
      </c>
      <c r="L3" s="7">
        <v>38.031293000000005</v>
      </c>
      <c r="M3" s="7">
        <v>37.700994999999999</v>
      </c>
      <c r="N3" s="7">
        <v>37.933259</v>
      </c>
      <c r="O3" s="7">
        <v>38.023133000000001</v>
      </c>
      <c r="P3" s="7">
        <v>37.187851000000002</v>
      </c>
      <c r="Q3" s="7">
        <v>37.537226000000004</v>
      </c>
      <c r="R3" s="7">
        <v>37.400221000000002</v>
      </c>
      <c r="S3" s="7">
        <v>38.205531999999998</v>
      </c>
      <c r="T3" s="7">
        <v>38.495812999999998</v>
      </c>
      <c r="U3" s="7">
        <v>38.509638000000002</v>
      </c>
      <c r="V3" s="7">
        <v>39.035745999999996</v>
      </c>
      <c r="W3" s="7">
        <v>39.098537</v>
      </c>
      <c r="X3" s="7">
        <v>39.139612999999997</v>
      </c>
      <c r="Y3" s="7">
        <v>39.300998</v>
      </c>
      <c r="Z3" s="7">
        <v>39.440522000000001</v>
      </c>
      <c r="AA3" s="7">
        <v>39.353904999999997</v>
      </c>
      <c r="AB3" s="7">
        <v>39.453319</v>
      </c>
      <c r="AC3" s="7">
        <v>39.461098</v>
      </c>
      <c r="AD3" s="7">
        <v>39.501505000000002</v>
      </c>
      <c r="AE3" s="7">
        <v>38.493885999999996</v>
      </c>
      <c r="AF3" s="7">
        <v>38.763728999999998</v>
      </c>
      <c r="AG3" s="7">
        <v>39.194728999999995</v>
      </c>
      <c r="AH3" s="7">
        <v>39.204554000000002</v>
      </c>
      <c r="AI3" s="7">
        <v>39.383237000000001</v>
      </c>
      <c r="AJ3" s="7">
        <v>39.562037000000004</v>
      </c>
      <c r="AK3" s="7">
        <v>39.797359999999998</v>
      </c>
      <c r="AL3" s="7">
        <v>38.974818999999997</v>
      </c>
      <c r="AM3" s="7">
        <v>38.889124000000002</v>
      </c>
      <c r="AN3" s="7">
        <v>38.966625000000001</v>
      </c>
      <c r="AO3" s="7">
        <v>39.011747999999997</v>
      </c>
      <c r="AP3" s="7">
        <v>39.150731999999998</v>
      </c>
      <c r="AQ3" s="7">
        <v>39.410457000000001</v>
      </c>
      <c r="AR3" s="7">
        <v>39.597842</v>
      </c>
      <c r="AS3" s="7">
        <v>39.668806000000004</v>
      </c>
      <c r="AT3" s="7">
        <v>39.752628000000001</v>
      </c>
      <c r="AU3" s="7">
        <v>39.934394999999995</v>
      </c>
      <c r="AV3" s="7">
        <v>40.075474</v>
      </c>
      <c r="AW3" s="7">
        <v>40.280988000000001</v>
      </c>
      <c r="AX3" s="7">
        <v>40.413989999999998</v>
      </c>
      <c r="AY3" s="7">
        <v>40.504891000000001</v>
      </c>
      <c r="AZ3" s="7">
        <v>40.520417999999999</v>
      </c>
      <c r="BA3" s="7">
        <v>40.578130999999999</v>
      </c>
      <c r="BB3" s="7">
        <v>40.566918000000001</v>
      </c>
      <c r="BC3" s="7">
        <v>40.530945000000003</v>
      </c>
      <c r="BD3" s="7">
        <v>40.672558000000002</v>
      </c>
      <c r="BE3" s="7">
        <v>40.735968999999997</v>
      </c>
      <c r="BF3" s="7">
        <v>40.998036999999997</v>
      </c>
      <c r="BG3" s="7">
        <v>40.734630000000003</v>
      </c>
      <c r="BH3" s="7">
        <v>40.68383</v>
      </c>
      <c r="BI3" s="7">
        <v>40.911926999999999</v>
      </c>
      <c r="BJ3" s="7">
        <v>41.149586999999997</v>
      </c>
      <c r="BK3" s="7">
        <v>40.989127000000003</v>
      </c>
      <c r="BL3" s="7">
        <v>41.460687</v>
      </c>
      <c r="BM3" s="7">
        <v>41.439717000000002</v>
      </c>
      <c r="BN3" s="7">
        <v>41.631236000000001</v>
      </c>
      <c r="BO3" s="7">
        <v>41.494644000000001</v>
      </c>
      <c r="BP3" s="7">
        <v>41.453671</v>
      </c>
      <c r="BQ3" s="7">
        <v>41.261868</v>
      </c>
      <c r="BR3" s="7">
        <v>41.306545999999997</v>
      </c>
      <c r="BS3" s="7">
        <v>41.289758999999997</v>
      </c>
      <c r="BT3" s="7">
        <v>41.442068999999996</v>
      </c>
      <c r="BU3" s="7">
        <v>41.671804000000002</v>
      </c>
      <c r="BV3" s="7">
        <v>41.862245000000001</v>
      </c>
      <c r="BW3" s="7">
        <v>42.237479</v>
      </c>
      <c r="BX3" s="7">
        <v>42.357115</v>
      </c>
      <c r="BY3" s="7">
        <v>42.293982999999997</v>
      </c>
      <c r="BZ3" s="7">
        <v>42.631998000000003</v>
      </c>
      <c r="CA3" s="7">
        <v>42.732674000000003</v>
      </c>
      <c r="CB3" s="7">
        <v>42.953665999999998</v>
      </c>
      <c r="CC3" s="7">
        <v>42.132446000000002</v>
      </c>
      <c r="CD3" s="7">
        <v>42.875253999999998</v>
      </c>
      <c r="CE3" s="7">
        <v>42.942518999999997</v>
      </c>
      <c r="CF3" s="7">
        <v>42.992130000000003</v>
      </c>
      <c r="CG3" s="7">
        <v>43.125455000000002</v>
      </c>
      <c r="CH3" s="7">
        <v>43.022201000000003</v>
      </c>
      <c r="CI3" s="7">
        <v>42.872737999999998</v>
      </c>
      <c r="CJ3" s="7">
        <v>42.971211000000004</v>
      </c>
      <c r="CK3" s="7">
        <v>42.793751</v>
      </c>
      <c r="CL3" s="7">
        <v>43.115185999999994</v>
      </c>
      <c r="CM3" s="7">
        <v>43.657203000000003</v>
      </c>
      <c r="CN3" s="7">
        <v>43.509473999999997</v>
      </c>
      <c r="CO3" s="7">
        <v>43.586305000000003</v>
      </c>
      <c r="CP3" s="7">
        <v>43.766762999999997</v>
      </c>
      <c r="CQ3" s="7">
        <v>43.965226000000001</v>
      </c>
      <c r="CR3" s="7">
        <v>44.290174999999998</v>
      </c>
      <c r="CS3" s="7">
        <v>44.589218000000002</v>
      </c>
      <c r="CT3" s="7">
        <v>44.843423999999999</v>
      </c>
      <c r="CU3" s="7">
        <v>45.154879999999999</v>
      </c>
      <c r="CV3" s="7">
        <v>45.281551</v>
      </c>
      <c r="CW3" s="7">
        <v>45.585343999999999</v>
      </c>
      <c r="CX3" s="7">
        <v>45.900373999999999</v>
      </c>
      <c r="CY3" s="7">
        <v>46.183667999999997</v>
      </c>
      <c r="CZ3" s="7">
        <v>46.417442000000001</v>
      </c>
      <c r="DA3" s="7">
        <v>46.593449999999997</v>
      </c>
      <c r="DB3" s="7">
        <v>46.733344000000002</v>
      </c>
      <c r="DC3" s="7">
        <v>46.989995</v>
      </c>
      <c r="DD3" s="7">
        <v>47.437507000000004</v>
      </c>
      <c r="DE3" s="7">
        <v>47.621203999999999</v>
      </c>
      <c r="DF3" s="7">
        <v>47.642361000000001</v>
      </c>
      <c r="DG3" s="7">
        <v>47.630792999999997</v>
      </c>
      <c r="DH3" s="7">
        <v>47.821359999999999</v>
      </c>
      <c r="DI3" s="7">
        <v>48.125469999999993</v>
      </c>
      <c r="DJ3" s="7">
        <v>47.089166000000006</v>
      </c>
      <c r="DK3" s="7">
        <v>46.368243</v>
      </c>
      <c r="DL3" s="7">
        <v>45.884533000000005</v>
      </c>
      <c r="DM3" s="7">
        <v>47.994481999999998</v>
      </c>
      <c r="DN3" s="7">
        <v>47.669258999999997</v>
      </c>
      <c r="DO3" s="7">
        <v>47.849412999999998</v>
      </c>
      <c r="DP3" s="7">
        <v>48.253883999999999</v>
      </c>
      <c r="DQ3" s="7">
        <v>49.197205000000004</v>
      </c>
      <c r="DR3" s="7">
        <v>48.917443000000006</v>
      </c>
      <c r="DS3" s="7">
        <v>48.908014999999999</v>
      </c>
      <c r="DT3" s="7">
        <v>49.491005999999999</v>
      </c>
      <c r="DU3" s="7">
        <v>49.968136000000001</v>
      </c>
      <c r="DV3" s="7">
        <v>50.396988</v>
      </c>
      <c r="DW3" s="7">
        <v>50.784829999999999</v>
      </c>
      <c r="DX3" s="7">
        <v>50.749983999999998</v>
      </c>
      <c r="DY3" s="7">
        <v>53.350707</v>
      </c>
      <c r="DZ3" s="7">
        <v>58.258673000000002</v>
      </c>
      <c r="EA3" s="7">
        <v>62.833995999999999</v>
      </c>
      <c r="EB3" s="7">
        <v>73.485471000000004</v>
      </c>
      <c r="EC3" s="7">
        <v>82.106791000000001</v>
      </c>
      <c r="ED3" s="7">
        <v>85.441383999999999</v>
      </c>
      <c r="EE3" s="7">
        <v>95.476898000000006</v>
      </c>
      <c r="EF3" s="7">
        <v>98.795798000000005</v>
      </c>
      <c r="EG3" s="7">
        <v>107.18438999999999</v>
      </c>
      <c r="EH3" s="7">
        <v>115.355745</v>
      </c>
      <c r="EI3" s="7">
        <v>118.169586</v>
      </c>
      <c r="EJ3" s="7">
        <v>123.904301</v>
      </c>
      <c r="EK3" s="7">
        <v>127.873617</v>
      </c>
      <c r="EL3" s="7">
        <v>130.81430900000001</v>
      </c>
      <c r="EM3" s="7">
        <v>131.35870299999999</v>
      </c>
      <c r="EN3" s="7">
        <v>129.23688999999999</v>
      </c>
      <c r="EO3" s="7">
        <v>129.103027</v>
      </c>
      <c r="EP3" s="7">
        <v>123.526253</v>
      </c>
      <c r="EQ3" s="8">
        <v>119.88288799999999</v>
      </c>
      <c r="ER3" s="8">
        <v>81.264092000000005</v>
      </c>
      <c r="ES3" s="8">
        <v>81.187899999999999</v>
      </c>
      <c r="ET3" s="8">
        <v>81.302368999999999</v>
      </c>
      <c r="EU3" s="8">
        <v>81.817839000000006</v>
      </c>
      <c r="EV3" s="8">
        <v>81.970134000000002</v>
      </c>
      <c r="EW3" s="8">
        <v>82.083727999999994</v>
      </c>
      <c r="EX3" s="8">
        <v>83.425385000000006</v>
      </c>
      <c r="EY3" s="8">
        <v>84.442008999999999</v>
      </c>
    </row>
    <row r="4" spans="1:157">
      <c r="A4" s="5"/>
      <c r="B4" s="6" t="s">
        <v>26</v>
      </c>
      <c r="C4" s="7">
        <v>16.486951000000001</v>
      </c>
      <c r="D4" s="7">
        <v>6.5060599999999997</v>
      </c>
      <c r="E4" s="7">
        <v>6.877656</v>
      </c>
      <c r="F4" s="7">
        <v>6.8860530000000004</v>
      </c>
      <c r="G4" s="7">
        <v>6.9342490000000003</v>
      </c>
      <c r="H4" s="7">
        <v>7.0057489999999998</v>
      </c>
      <c r="I4" s="7">
        <v>7.0736990000000004</v>
      </c>
      <c r="J4" s="7">
        <v>7.444134</v>
      </c>
      <c r="K4" s="7">
        <v>7.4015279999999999</v>
      </c>
      <c r="L4" s="7">
        <v>7.1247340000000001</v>
      </c>
      <c r="M4" s="7">
        <v>7.2140560000000002</v>
      </c>
      <c r="N4" s="7">
        <v>7.2414800000000001</v>
      </c>
      <c r="O4" s="7">
        <v>7.0466569999999997</v>
      </c>
      <c r="P4" s="7">
        <v>7.3386230000000001</v>
      </c>
      <c r="Q4" s="7">
        <v>7.3861039999999996</v>
      </c>
      <c r="R4" s="7">
        <v>7.1352739999999999</v>
      </c>
      <c r="S4" s="7">
        <v>7.513388</v>
      </c>
      <c r="T4" s="7">
        <v>7.7137099999999998</v>
      </c>
      <c r="U4" s="7">
        <v>7.8688229999999999</v>
      </c>
      <c r="V4" s="7">
        <v>7.7916400000000001</v>
      </c>
      <c r="W4" s="7">
        <v>7.8845239999999999</v>
      </c>
      <c r="X4" s="7">
        <v>7.79739</v>
      </c>
      <c r="Y4" s="7">
        <v>7.8647140000000002</v>
      </c>
      <c r="Z4" s="7">
        <v>7.9262499999999996</v>
      </c>
      <c r="AA4" s="7">
        <v>8.0009200000000007</v>
      </c>
      <c r="AB4" s="7">
        <v>8.1238449999999993</v>
      </c>
      <c r="AC4" s="7">
        <v>8.2020909999999994</v>
      </c>
      <c r="AD4" s="7">
        <v>8.3961570000000005</v>
      </c>
      <c r="AE4" s="7">
        <v>8.5344099999999994</v>
      </c>
      <c r="AF4" s="7">
        <v>8.7179920000000006</v>
      </c>
      <c r="AG4" s="7">
        <v>8.9793640000000003</v>
      </c>
      <c r="AH4" s="7">
        <v>8.9382540000000006</v>
      </c>
      <c r="AI4" s="7">
        <v>9.0485340000000001</v>
      </c>
      <c r="AJ4" s="7">
        <v>9.1714680000000008</v>
      </c>
      <c r="AK4" s="7">
        <v>9.3130299999999995</v>
      </c>
      <c r="AL4" s="7">
        <v>9.4622279999999996</v>
      </c>
      <c r="AM4" s="7">
        <v>9.5557420000000004</v>
      </c>
      <c r="AN4" s="7">
        <v>9.6813749999999992</v>
      </c>
      <c r="AO4" s="7">
        <v>9.7851330000000001</v>
      </c>
      <c r="AP4" s="7">
        <v>9.8839299999999994</v>
      </c>
      <c r="AQ4" s="7">
        <v>10.322487000000001</v>
      </c>
      <c r="AR4" s="7">
        <v>10.528829</v>
      </c>
      <c r="AS4" s="7">
        <v>10.529004</v>
      </c>
      <c r="AT4" s="7">
        <v>10.578714</v>
      </c>
      <c r="AU4" s="7">
        <v>10.662580999999999</v>
      </c>
      <c r="AV4" s="7">
        <v>10.786222</v>
      </c>
      <c r="AW4" s="7">
        <v>10.906174</v>
      </c>
      <c r="AX4" s="7">
        <v>10.975823999999999</v>
      </c>
      <c r="AY4" s="7">
        <v>10.998139</v>
      </c>
      <c r="AZ4" s="7">
        <v>11.078262</v>
      </c>
      <c r="BA4" s="7">
        <v>11.178347</v>
      </c>
      <c r="BB4" s="7">
        <v>11.238445</v>
      </c>
      <c r="BC4" s="7">
        <v>11.297003</v>
      </c>
      <c r="BD4" s="7">
        <v>11.403404</v>
      </c>
      <c r="BE4" s="7">
        <v>11.474130000000001</v>
      </c>
      <c r="BF4" s="7">
        <v>11.535356</v>
      </c>
      <c r="BG4" s="7">
        <v>11.553827999999999</v>
      </c>
      <c r="BH4" s="7">
        <v>11.612313</v>
      </c>
      <c r="BI4" s="7">
        <v>11.698347</v>
      </c>
      <c r="BJ4" s="7">
        <v>11.925863</v>
      </c>
      <c r="BK4" s="7">
        <v>11.928737</v>
      </c>
      <c r="BL4" s="7">
        <v>12.064458999999999</v>
      </c>
      <c r="BM4" s="7">
        <v>12.286871</v>
      </c>
      <c r="BN4" s="7">
        <v>12.486056</v>
      </c>
      <c r="BO4" s="7">
        <v>12.587033</v>
      </c>
      <c r="BP4" s="7">
        <v>12.953229</v>
      </c>
      <c r="BQ4" s="7">
        <v>12.963502</v>
      </c>
      <c r="BR4" s="7">
        <v>13.063953</v>
      </c>
      <c r="BS4" s="7">
        <v>13.155303</v>
      </c>
      <c r="BT4" s="7">
        <v>13.259641999999999</v>
      </c>
      <c r="BU4" s="7">
        <v>13.443410999999999</v>
      </c>
      <c r="BV4" s="7">
        <v>13.639779000000001</v>
      </c>
      <c r="BW4" s="7">
        <v>13.638019</v>
      </c>
      <c r="BX4" s="7">
        <v>13.188421</v>
      </c>
      <c r="BY4" s="7">
        <v>13.399089</v>
      </c>
      <c r="BZ4" s="7">
        <v>13.632664</v>
      </c>
      <c r="CA4" s="7">
        <v>13.765639999999999</v>
      </c>
      <c r="CB4" s="7">
        <v>13.99835</v>
      </c>
      <c r="CC4" s="7">
        <v>13.266920000000001</v>
      </c>
      <c r="CD4" s="7">
        <v>14.214525999999999</v>
      </c>
      <c r="CE4" s="7">
        <v>14.259888999999999</v>
      </c>
      <c r="CF4" s="7">
        <v>14.310154000000001</v>
      </c>
      <c r="CG4" s="7">
        <v>14.461487</v>
      </c>
      <c r="CH4" s="7">
        <v>14.241569999999999</v>
      </c>
      <c r="CI4" s="7">
        <v>14.190296</v>
      </c>
      <c r="CJ4" s="7">
        <v>14.252017</v>
      </c>
      <c r="CK4" s="7">
        <v>14.327305000000001</v>
      </c>
      <c r="CL4" s="7">
        <v>14.398410999999999</v>
      </c>
      <c r="CM4" s="7">
        <v>14.661402000000001</v>
      </c>
      <c r="CN4" s="7">
        <v>14.511085999999999</v>
      </c>
      <c r="CO4" s="7">
        <v>14.618162</v>
      </c>
      <c r="CP4" s="7">
        <v>14.699501</v>
      </c>
      <c r="CQ4" s="7">
        <v>14.71397</v>
      </c>
      <c r="CR4" s="7">
        <v>14.845696999999999</v>
      </c>
      <c r="CS4" s="7">
        <v>14.738125999999999</v>
      </c>
      <c r="CT4" s="7">
        <v>14.622102999999999</v>
      </c>
      <c r="CU4" s="7">
        <v>14.662210999999999</v>
      </c>
      <c r="CV4" s="7">
        <v>14.821032000000001</v>
      </c>
      <c r="CW4" s="7">
        <v>14.910565999999999</v>
      </c>
      <c r="CX4" s="7">
        <v>15.041637</v>
      </c>
      <c r="CY4" s="7">
        <v>15.268812</v>
      </c>
      <c r="CZ4" s="7">
        <v>15.372450000000001</v>
      </c>
      <c r="DA4" s="7">
        <v>15.539954</v>
      </c>
      <c r="DB4" s="7">
        <v>15.685703999999999</v>
      </c>
      <c r="DC4" s="7">
        <v>15.854901999999999</v>
      </c>
      <c r="DD4" s="7">
        <v>15.859322000000001</v>
      </c>
      <c r="DE4" s="7">
        <v>15.933669999999999</v>
      </c>
      <c r="DF4" s="7">
        <v>15.922148</v>
      </c>
      <c r="DG4" s="7">
        <v>15.908165</v>
      </c>
      <c r="DH4" s="7">
        <v>16.047467000000001</v>
      </c>
      <c r="DI4" s="7">
        <v>16.116401</v>
      </c>
      <c r="DJ4" s="7">
        <v>15.781040000000001</v>
      </c>
      <c r="DK4" s="7">
        <v>15.616597000000001</v>
      </c>
      <c r="DL4" s="7">
        <v>15.560487999999999</v>
      </c>
      <c r="DM4" s="7">
        <v>15.439327</v>
      </c>
      <c r="DN4" s="7">
        <v>15.372415</v>
      </c>
      <c r="DO4" s="7">
        <v>15.478947</v>
      </c>
      <c r="DP4" s="7">
        <v>15.765866000000001</v>
      </c>
      <c r="DQ4" s="7">
        <v>15.897443000000001</v>
      </c>
      <c r="DR4" s="7">
        <v>15.974898</v>
      </c>
      <c r="DS4" s="7">
        <v>15.889745</v>
      </c>
      <c r="DT4" s="7">
        <v>15.851133000000001</v>
      </c>
      <c r="DU4" s="7">
        <v>15.812079000000001</v>
      </c>
      <c r="DV4" s="7">
        <v>15.908472</v>
      </c>
      <c r="DW4" s="7">
        <v>15.917669</v>
      </c>
      <c r="DX4" s="7">
        <v>16.006502999999999</v>
      </c>
      <c r="DY4" s="7">
        <v>16.680789000000001</v>
      </c>
      <c r="DZ4" s="7">
        <v>18.621956999999998</v>
      </c>
      <c r="EA4" s="7">
        <v>20.261095999999998</v>
      </c>
      <c r="EB4" s="7">
        <v>24.089272999999999</v>
      </c>
      <c r="EC4" s="7">
        <v>27.170843999999999</v>
      </c>
      <c r="ED4" s="7">
        <v>33.457672000000002</v>
      </c>
      <c r="EE4" s="7">
        <v>34.702390999999999</v>
      </c>
      <c r="EF4" s="7">
        <v>36.128115000000001</v>
      </c>
      <c r="EG4" s="7">
        <v>38.860244000000002</v>
      </c>
      <c r="EH4" s="7">
        <v>41.841690999999997</v>
      </c>
      <c r="EI4" s="7">
        <v>41.489009000000003</v>
      </c>
      <c r="EJ4" s="7">
        <v>42.262991</v>
      </c>
      <c r="EK4" s="7">
        <v>43.946457000000002</v>
      </c>
      <c r="EL4" s="7">
        <v>44.593781999999997</v>
      </c>
      <c r="EM4" s="7">
        <v>43.913952999999999</v>
      </c>
      <c r="EN4" s="7">
        <v>42.075054000000002</v>
      </c>
      <c r="EO4" s="7">
        <v>41.455300999999999</v>
      </c>
      <c r="EP4" s="7">
        <v>40.733899000000001</v>
      </c>
      <c r="EQ4" s="8">
        <v>38.432727</v>
      </c>
      <c r="ER4" s="8">
        <v>25.402591000000001</v>
      </c>
      <c r="ES4" s="8">
        <v>25.525057</v>
      </c>
      <c r="ET4" s="8">
        <v>25.505939000000001</v>
      </c>
      <c r="EU4" s="8">
        <v>25.564015999999999</v>
      </c>
      <c r="EV4" s="8">
        <v>25.476113000000002</v>
      </c>
      <c r="EW4" s="8">
        <v>25.441694999999999</v>
      </c>
      <c r="EX4" s="8">
        <v>25.474618</v>
      </c>
      <c r="EY4" s="8">
        <v>25.392527000000001</v>
      </c>
      <c r="FA4" s="9"/>
    </row>
    <row r="5" spans="1:157">
      <c r="A5" s="10"/>
      <c r="B5" s="11" t="s">
        <v>27</v>
      </c>
      <c r="C5" s="12">
        <f>C4/C3</f>
        <v>0.37250358649019222</v>
      </c>
      <c r="D5" s="12">
        <f t="shared" ref="D5:BO5" si="0">D4/D3</f>
        <v>0.18842051630857784</v>
      </c>
      <c r="E5" s="12">
        <f t="shared" si="0"/>
        <v>0.19453746108278325</v>
      </c>
      <c r="F5" s="12">
        <f t="shared" si="0"/>
        <v>0.19277964325346153</v>
      </c>
      <c r="G5" s="12">
        <f t="shared" si="0"/>
        <v>0.19492226341316532</v>
      </c>
      <c r="H5" s="12">
        <f t="shared" si="0"/>
        <v>0.1919608486672327</v>
      </c>
      <c r="I5" s="12">
        <f t="shared" si="0"/>
        <v>0.19212741137087413</v>
      </c>
      <c r="J5" s="12">
        <f t="shared" si="0"/>
        <v>0.19876620847305548</v>
      </c>
      <c r="K5" s="12">
        <f t="shared" si="0"/>
        <v>0.19597498583313927</v>
      </c>
      <c r="L5" s="12">
        <f t="shared" si="0"/>
        <v>0.18733872655867892</v>
      </c>
      <c r="M5" s="12">
        <f t="shared" si="0"/>
        <v>0.19134922035877303</v>
      </c>
      <c r="N5" s="12">
        <f t="shared" si="0"/>
        <v>0.19090054983148166</v>
      </c>
      <c r="O5" s="12">
        <f t="shared" si="0"/>
        <v>0.18532552275479244</v>
      </c>
      <c r="P5" s="12">
        <f t="shared" si="0"/>
        <v>0.19733926007179065</v>
      </c>
      <c r="Q5" s="12">
        <f t="shared" si="0"/>
        <v>0.19676744360385071</v>
      </c>
      <c r="R5" s="12">
        <f t="shared" si="0"/>
        <v>0.19078159992690952</v>
      </c>
      <c r="S5" s="12">
        <f t="shared" si="0"/>
        <v>0.19665707049963341</v>
      </c>
      <c r="T5" s="12">
        <f t="shared" si="0"/>
        <v>0.20037789564283265</v>
      </c>
      <c r="U5" s="12">
        <f t="shared" si="0"/>
        <v>0.20433386052603245</v>
      </c>
      <c r="V5" s="12">
        <f t="shared" si="0"/>
        <v>0.19960269236304592</v>
      </c>
      <c r="W5" s="12">
        <f t="shared" si="0"/>
        <v>0.20165777558377695</v>
      </c>
      <c r="X5" s="12">
        <f t="shared" si="0"/>
        <v>0.19921990541909551</v>
      </c>
      <c r="Y5" s="12">
        <f t="shared" si="0"/>
        <v>0.20011486731202094</v>
      </c>
      <c r="Z5" s="12">
        <f t="shared" si="0"/>
        <v>0.20096716772663403</v>
      </c>
      <c r="AA5" s="12">
        <f t="shared" si="0"/>
        <v>0.20330688911303724</v>
      </c>
      <c r="AB5" s="12">
        <f t="shared" si="0"/>
        <v>0.20591030630401461</v>
      </c>
      <c r="AC5" s="12">
        <f t="shared" si="0"/>
        <v>0.20785257926680092</v>
      </c>
      <c r="AD5" s="12">
        <f t="shared" si="0"/>
        <v>0.212552838176672</v>
      </c>
      <c r="AE5" s="12">
        <f t="shared" si="0"/>
        <v>0.22170819542615158</v>
      </c>
      <c r="AF5" s="12">
        <f t="shared" si="0"/>
        <v>0.22490075709692431</v>
      </c>
      <c r="AG5" s="12">
        <f t="shared" si="0"/>
        <v>0.22909621342196299</v>
      </c>
      <c r="AH5" s="12">
        <f t="shared" si="0"/>
        <v>0.22799019726126715</v>
      </c>
      <c r="AI5" s="12">
        <f t="shared" si="0"/>
        <v>0.22975597460411901</v>
      </c>
      <c r="AJ5" s="12">
        <f t="shared" si="0"/>
        <v>0.23182496897214874</v>
      </c>
      <c r="AK5" s="12">
        <f t="shared" si="0"/>
        <v>0.2340112509975536</v>
      </c>
      <c r="AL5" s="12">
        <f t="shared" si="0"/>
        <v>0.24277798442117204</v>
      </c>
      <c r="AM5" s="12">
        <f t="shared" si="0"/>
        <v>0.24571759446162891</v>
      </c>
      <c r="AN5" s="12">
        <f t="shared" si="0"/>
        <v>0.24845300305068757</v>
      </c>
      <c r="AO5" s="12">
        <f t="shared" si="0"/>
        <v>0.25082528985883945</v>
      </c>
      <c r="AP5" s="12">
        <f t="shared" si="0"/>
        <v>0.25245837038244906</v>
      </c>
      <c r="AQ5" s="12">
        <f t="shared" si="0"/>
        <v>0.26192253999998022</v>
      </c>
      <c r="AR5" s="12">
        <f t="shared" si="0"/>
        <v>0.26589401008267066</v>
      </c>
      <c r="AS5" s="12">
        <f t="shared" si="0"/>
        <v>0.2654227606447242</v>
      </c>
      <c r="AT5" s="12">
        <f t="shared" si="0"/>
        <v>0.26611357618922704</v>
      </c>
      <c r="AU5" s="12">
        <f t="shared" si="0"/>
        <v>0.26700244238080983</v>
      </c>
      <c r="AV5" s="12">
        <f t="shared" si="0"/>
        <v>0.2691477086459414</v>
      </c>
      <c r="AW5" s="12">
        <f t="shared" si="0"/>
        <v>0.27075239564630343</v>
      </c>
      <c r="AX5" s="12">
        <f t="shared" si="0"/>
        <v>0.27158476557251587</v>
      </c>
      <c r="AY5" s="12">
        <f t="shared" si="0"/>
        <v>0.27152619667585332</v>
      </c>
      <c r="AZ5" s="12">
        <f t="shared" si="0"/>
        <v>0.2733994994819649</v>
      </c>
      <c r="BA5" s="12">
        <f t="shared" si="0"/>
        <v>0.27547712830834914</v>
      </c>
      <c r="BB5" s="12">
        <f t="shared" si="0"/>
        <v>0.27703472568460835</v>
      </c>
      <c r="BC5" s="12">
        <f t="shared" si="0"/>
        <v>0.27872537884325171</v>
      </c>
      <c r="BD5" s="12">
        <f t="shared" si="0"/>
        <v>0.28037095675172435</v>
      </c>
      <c r="BE5" s="12">
        <f t="shared" si="0"/>
        <v>0.28167072691949468</v>
      </c>
      <c r="BF5" s="12">
        <f t="shared" si="0"/>
        <v>0.2813636174824663</v>
      </c>
      <c r="BG5" s="12">
        <f t="shared" si="0"/>
        <v>0.28363650289692083</v>
      </c>
      <c r="BH5" s="12">
        <f t="shared" si="0"/>
        <v>0.28542821558343945</v>
      </c>
      <c r="BI5" s="12">
        <f t="shared" si="0"/>
        <v>0.28593977008220611</v>
      </c>
      <c r="BJ5" s="12">
        <f t="shared" si="0"/>
        <v>0.28981731943020472</v>
      </c>
      <c r="BK5" s="12">
        <f t="shared" si="0"/>
        <v>0.29102198248818517</v>
      </c>
      <c r="BL5" s="12">
        <f t="shared" si="0"/>
        <v>0.29098550634242987</v>
      </c>
      <c r="BM5" s="12">
        <f t="shared" si="0"/>
        <v>0.29649987715891013</v>
      </c>
      <c r="BN5" s="12">
        <f t="shared" si="0"/>
        <v>0.29992037709377639</v>
      </c>
      <c r="BO5" s="12">
        <f t="shared" si="0"/>
        <v>0.30334114928182054</v>
      </c>
      <c r="BP5" s="12">
        <f t="shared" ref="BP5:EA5" si="1">BP4/BP3</f>
        <v>0.31247483485841338</v>
      </c>
      <c r="BQ5" s="12">
        <f t="shared" si="1"/>
        <v>0.31417632376701898</v>
      </c>
      <c r="BR5" s="12">
        <f t="shared" si="1"/>
        <v>0.31626834642625412</v>
      </c>
      <c r="BS5" s="12">
        <f t="shared" si="1"/>
        <v>0.31860934329987251</v>
      </c>
      <c r="BT5" s="12">
        <f t="shared" si="1"/>
        <v>0.31995608134333253</v>
      </c>
      <c r="BU5" s="12">
        <f t="shared" si="1"/>
        <v>0.32260208845290206</v>
      </c>
      <c r="BV5" s="12">
        <f t="shared" si="1"/>
        <v>0.3258253110887866</v>
      </c>
      <c r="BW5" s="12">
        <f t="shared" si="1"/>
        <v>0.32288903890310311</v>
      </c>
      <c r="BX5" s="12">
        <f t="shared" si="1"/>
        <v>0.31136258926038751</v>
      </c>
      <c r="BY5" s="12">
        <f t="shared" si="1"/>
        <v>0.31680839801727828</v>
      </c>
      <c r="BZ5" s="12">
        <f t="shared" si="1"/>
        <v>0.31977539499790741</v>
      </c>
      <c r="CA5" s="12">
        <f t="shared" si="1"/>
        <v>0.32213383136285828</v>
      </c>
      <c r="CB5" s="12">
        <f t="shared" si="1"/>
        <v>0.32589418560920974</v>
      </c>
      <c r="CC5" s="12">
        <f t="shared" si="1"/>
        <v>0.31488606192006985</v>
      </c>
      <c r="CD5" s="12">
        <f t="shared" si="1"/>
        <v>0.33153217004848529</v>
      </c>
      <c r="CE5" s="12">
        <f t="shared" si="1"/>
        <v>0.33206922490969848</v>
      </c>
      <c r="CF5" s="12">
        <f t="shared" si="1"/>
        <v>0.33285519931206015</v>
      </c>
      <c r="CG5" s="12">
        <f t="shared" si="1"/>
        <v>0.33533529095519105</v>
      </c>
      <c r="CH5" s="12">
        <f t="shared" si="1"/>
        <v>0.33102839159716629</v>
      </c>
      <c r="CI5" s="12">
        <f t="shared" si="1"/>
        <v>0.33098646510516777</v>
      </c>
      <c r="CJ5" s="12">
        <f t="shared" si="1"/>
        <v>0.33166430892534071</v>
      </c>
      <c r="CK5" s="12">
        <f t="shared" si="1"/>
        <v>0.33479899904077121</v>
      </c>
      <c r="CL5" s="12">
        <f t="shared" si="1"/>
        <v>0.33395219494124417</v>
      </c>
      <c r="CM5" s="12">
        <f t="shared" si="1"/>
        <v>0.33583008054822017</v>
      </c>
      <c r="CN5" s="12">
        <f t="shared" si="1"/>
        <v>0.33351554652212068</v>
      </c>
      <c r="CO5" s="12">
        <f t="shared" si="1"/>
        <v>0.33538429100608547</v>
      </c>
      <c r="CP5" s="12">
        <f t="shared" si="1"/>
        <v>0.33585990812251754</v>
      </c>
      <c r="CQ5" s="12">
        <f t="shared" si="1"/>
        <v>0.33467290717441095</v>
      </c>
      <c r="CR5" s="12">
        <f t="shared" si="1"/>
        <v>0.33519165367939957</v>
      </c>
      <c r="CS5" s="12">
        <f t="shared" si="1"/>
        <v>0.33053116114303682</v>
      </c>
      <c r="CT5" s="12">
        <f t="shared" si="1"/>
        <v>0.32607017251849457</v>
      </c>
      <c r="CU5" s="12">
        <f t="shared" si="1"/>
        <v>0.32470933374200084</v>
      </c>
      <c r="CV5" s="12">
        <f t="shared" si="1"/>
        <v>0.32730839983815929</v>
      </c>
      <c r="CW5" s="12">
        <f t="shared" si="1"/>
        <v>0.32709122475855396</v>
      </c>
      <c r="CX5" s="12">
        <f t="shared" si="1"/>
        <v>0.32770183964078375</v>
      </c>
      <c r="CY5" s="12">
        <f t="shared" si="1"/>
        <v>0.33061063924156048</v>
      </c>
      <c r="CZ5" s="12">
        <f t="shared" si="1"/>
        <v>0.33117831008438597</v>
      </c>
      <c r="DA5" s="12">
        <f t="shared" si="1"/>
        <v>0.33352228693088837</v>
      </c>
      <c r="DB5" s="12">
        <f t="shared" si="1"/>
        <v>0.33564266233548362</v>
      </c>
      <c r="DC5" s="12">
        <f t="shared" si="1"/>
        <v>0.33741016571719146</v>
      </c>
      <c r="DD5" s="12">
        <f t="shared" si="1"/>
        <v>0.33432030903310328</v>
      </c>
      <c r="DE5" s="12">
        <f t="shared" si="1"/>
        <v>0.33459191833956992</v>
      </c>
      <c r="DF5" s="12">
        <f t="shared" si="1"/>
        <v>0.33420148930066668</v>
      </c>
      <c r="DG5" s="12">
        <f t="shared" si="1"/>
        <v>0.33398908559007195</v>
      </c>
      <c r="DH5" s="12">
        <f t="shared" si="1"/>
        <v>0.33557111299218595</v>
      </c>
      <c r="DI5" s="12">
        <f t="shared" si="1"/>
        <v>0.33488298399994854</v>
      </c>
      <c r="DJ5" s="12">
        <f t="shared" si="1"/>
        <v>0.33513101506193588</v>
      </c>
      <c r="DK5" s="12">
        <f t="shared" si="1"/>
        <v>0.33679509918027301</v>
      </c>
      <c r="DL5" s="12">
        <f t="shared" si="1"/>
        <v>0.33912272791356507</v>
      </c>
      <c r="DM5" s="12">
        <f t="shared" si="1"/>
        <v>0.32168962673667362</v>
      </c>
      <c r="DN5" s="12">
        <f t="shared" si="1"/>
        <v>0.32248067879553155</v>
      </c>
      <c r="DO5" s="12">
        <f t="shared" si="1"/>
        <v>0.32349293396765388</v>
      </c>
      <c r="DP5" s="12">
        <f t="shared" si="1"/>
        <v>0.32672739877270812</v>
      </c>
      <c r="DQ5" s="12">
        <f t="shared" si="1"/>
        <v>0.32313711724070504</v>
      </c>
      <c r="DR5" s="12">
        <f t="shared" si="1"/>
        <v>0.32656854120523016</v>
      </c>
      <c r="DS5" s="12">
        <f t="shared" si="1"/>
        <v>0.32489040906689831</v>
      </c>
      <c r="DT5" s="12">
        <f t="shared" si="1"/>
        <v>0.32028310356027118</v>
      </c>
      <c r="DU5" s="12">
        <f t="shared" si="1"/>
        <v>0.31644324294986709</v>
      </c>
      <c r="DV5" s="12">
        <f t="shared" si="1"/>
        <v>0.31566315034541348</v>
      </c>
      <c r="DW5" s="12">
        <f t="shared" si="1"/>
        <v>0.31343353911000588</v>
      </c>
      <c r="DX5" s="12">
        <f t="shared" si="1"/>
        <v>0.31539917332781819</v>
      </c>
      <c r="DY5" s="12">
        <f t="shared" si="1"/>
        <v>0.31266294184255139</v>
      </c>
      <c r="DZ5" s="12">
        <f t="shared" si="1"/>
        <v>0.31964265646764728</v>
      </c>
      <c r="EA5" s="12">
        <f t="shared" si="1"/>
        <v>0.32245436053438331</v>
      </c>
      <c r="EB5" s="12">
        <f t="shared" ref="EB5:EY5" si="2">EB4/EB3</f>
        <v>0.32781001022637518</v>
      </c>
      <c r="EC5" s="12">
        <f t="shared" si="2"/>
        <v>0.3309207882695111</v>
      </c>
      <c r="ED5" s="12">
        <f t="shared" si="2"/>
        <v>0.39158625988549067</v>
      </c>
      <c r="EE5" s="12">
        <f t="shared" si="2"/>
        <v>0.36346374596292391</v>
      </c>
      <c r="EF5" s="12">
        <f t="shared" si="2"/>
        <v>0.36568473286687758</v>
      </c>
      <c r="EG5" s="12">
        <f t="shared" si="2"/>
        <v>0.36255506981940189</v>
      </c>
      <c r="EH5" s="12">
        <f t="shared" si="2"/>
        <v>0.36271874452373393</v>
      </c>
      <c r="EI5" s="12">
        <f t="shared" si="2"/>
        <v>0.35109718502356441</v>
      </c>
      <c r="EJ5" s="12">
        <f t="shared" si="2"/>
        <v>0.34109381723560989</v>
      </c>
      <c r="EK5" s="12">
        <f t="shared" si="2"/>
        <v>0.34367102480568767</v>
      </c>
      <c r="EL5" s="12">
        <f t="shared" si="2"/>
        <v>0.34089376262347565</v>
      </c>
      <c r="EM5" s="12">
        <f t="shared" si="2"/>
        <v>0.33430562267351255</v>
      </c>
      <c r="EN5" s="12">
        <f t="shared" si="2"/>
        <v>0.32556535521707469</v>
      </c>
      <c r="EO5" s="12">
        <f t="shared" si="2"/>
        <v>0.32110247112951118</v>
      </c>
      <c r="EP5" s="12">
        <f t="shared" si="2"/>
        <v>0.32975904320517196</v>
      </c>
      <c r="EQ5" s="12">
        <f t="shared" si="2"/>
        <v>0.32058559516851148</v>
      </c>
      <c r="ER5" s="12">
        <f t="shared" si="2"/>
        <v>0.31259305770622525</v>
      </c>
      <c r="ES5" s="12">
        <f t="shared" si="2"/>
        <v>0.31439484208853785</v>
      </c>
      <c r="ET5" s="12">
        <f t="shared" si="2"/>
        <v>0.3137170455635801</v>
      </c>
      <c r="EU5" s="12">
        <f t="shared" si="2"/>
        <v>0.31245039361159366</v>
      </c>
      <c r="EV5" s="12">
        <f t="shared" si="2"/>
        <v>0.31079750339312612</v>
      </c>
      <c r="EW5" s="12">
        <f t="shared" si="2"/>
        <v>0.30994809348815155</v>
      </c>
      <c r="EX5" s="12">
        <f t="shared" si="2"/>
        <v>0.30535811132307028</v>
      </c>
      <c r="EY5" s="12">
        <f t="shared" si="2"/>
        <v>0.30070965033529701</v>
      </c>
    </row>
    <row r="6" spans="1:157">
      <c r="A6" s="2"/>
    </row>
    <row r="7" spans="1:157">
      <c r="A7" s="2"/>
      <c r="EE7" s="9"/>
    </row>
    <row r="8" spans="1:157">
      <c r="A8" s="2"/>
    </row>
    <row r="9" spans="1:157">
      <c r="A9" s="2"/>
    </row>
    <row r="10" spans="1:157">
      <c r="A10" s="2"/>
    </row>
    <row r="11" spans="1:157">
      <c r="A11" s="2"/>
    </row>
    <row r="12" spans="1:157">
      <c r="A12" s="2"/>
    </row>
    <row r="13" spans="1:157">
      <c r="A13" s="2"/>
    </row>
    <row r="14" spans="1:157">
      <c r="A14" s="2"/>
    </row>
    <row r="15" spans="1:157">
      <c r="A15" s="2"/>
    </row>
    <row r="16" spans="1:157">
      <c r="A16" s="2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6467D-448E-429F-B130-44C487744269}">
  <sheetPr>
    <tabColor rgb="FF00B050"/>
  </sheetPr>
  <dimension ref="A1:FA16"/>
  <sheetViews>
    <sheetView zoomScale="70" zoomScaleNormal="70" workbookViewId="0">
      <pane xSplit="2" ySplit="6" topLeftCell="C19" activePane="bottomRight" state="frozen"/>
      <selection pane="topRight"/>
      <selection pane="bottomLeft"/>
      <selection pane="bottomRight" activeCell="EU11" sqref="EU11"/>
    </sheetView>
  </sheetViews>
  <sheetFormatPr defaultColWidth="9" defaultRowHeight="14.5"/>
  <cols>
    <col min="1" max="1" width="3.26953125" style="14" customWidth="1"/>
    <col min="2" max="2" width="52.26953125" style="14" customWidth="1"/>
    <col min="3" max="5" width="19.453125" style="14" bestFit="1" customWidth="1"/>
    <col min="6" max="7" width="19.54296875" style="14" bestFit="1" customWidth="1"/>
    <col min="8" max="8" width="19.1796875" style="14" bestFit="1" customWidth="1"/>
    <col min="9" max="10" width="19.453125" style="14" bestFit="1" customWidth="1"/>
    <col min="11" max="11" width="19.54296875" style="14" bestFit="1" customWidth="1"/>
    <col min="12" max="12" width="19.1796875" style="14" bestFit="1" customWidth="1"/>
    <col min="13" max="13" width="19.81640625" style="14" bestFit="1" customWidth="1"/>
    <col min="14" max="14" width="20.453125" style="14" bestFit="1" customWidth="1"/>
    <col min="15" max="15" width="21.7265625" style="14" bestFit="1" customWidth="1"/>
    <col min="16" max="16" width="20.453125" style="14" bestFit="1" customWidth="1"/>
    <col min="17" max="17" width="19.453125" style="14" bestFit="1" customWidth="1"/>
    <col min="18" max="18" width="18.81640625" style="14" bestFit="1" customWidth="1"/>
    <col min="19" max="20" width="19.54296875" style="14" bestFit="1" customWidth="1"/>
    <col min="21" max="21" width="18" style="14" bestFit="1" customWidth="1"/>
    <col min="22" max="22" width="18.81640625" style="14" bestFit="1" customWidth="1"/>
    <col min="23" max="23" width="19.453125" style="14" bestFit="1" customWidth="1"/>
    <col min="24" max="24" width="19.54296875" style="14" bestFit="1" customWidth="1"/>
    <col min="25" max="25" width="18.81640625" style="14" bestFit="1" customWidth="1"/>
    <col min="26" max="27" width="19.81640625" style="14" bestFit="1" customWidth="1"/>
    <col min="28" max="28" width="18.54296875" style="14" bestFit="1" customWidth="1"/>
    <col min="29" max="29" width="18.81640625" style="14" bestFit="1" customWidth="1"/>
    <col min="30" max="30" width="19.453125" style="14" bestFit="1" customWidth="1"/>
    <col min="31" max="32" width="19.54296875" style="14" bestFit="1" customWidth="1"/>
    <col min="33" max="33" width="19.453125" style="14" bestFit="1" customWidth="1"/>
    <col min="34" max="34" width="20.1796875" style="14" bestFit="1" customWidth="1"/>
    <col min="35" max="35" width="18.54296875" style="14" bestFit="1" customWidth="1"/>
    <col min="36" max="36" width="19.453125" style="14" bestFit="1" customWidth="1"/>
    <col min="37" max="37" width="19.54296875" style="14" bestFit="1" customWidth="1"/>
    <col min="38" max="38" width="20.1796875" style="14" bestFit="1" customWidth="1"/>
    <col min="39" max="39" width="19.81640625" style="14" bestFit="1" customWidth="1"/>
    <col min="40" max="41" width="20.1796875" style="14" bestFit="1" customWidth="1"/>
    <col min="42" max="42" width="19.453125" style="14" bestFit="1" customWidth="1"/>
    <col min="43" max="43" width="19.81640625" style="14" bestFit="1" customWidth="1"/>
    <col min="44" max="44" width="19.54296875" style="14" bestFit="1" customWidth="1"/>
    <col min="45" max="45" width="20.1796875" style="14" bestFit="1" customWidth="1"/>
    <col min="46" max="46" width="20.453125" style="14" bestFit="1" customWidth="1"/>
    <col min="47" max="47" width="19.453125" style="14" bestFit="1" customWidth="1"/>
    <col min="48" max="48" width="19.81640625" style="14" bestFit="1" customWidth="1"/>
    <col min="49" max="49" width="19.1796875" style="14" bestFit="1" customWidth="1"/>
    <col min="50" max="50" width="20.1796875" style="14" bestFit="1" customWidth="1"/>
    <col min="51" max="51" width="20.453125" style="14" bestFit="1" customWidth="1"/>
    <col min="52" max="52" width="19.81640625" style="14" bestFit="1" customWidth="1"/>
    <col min="53" max="53" width="19.453125" style="14" bestFit="1" customWidth="1"/>
    <col min="54" max="54" width="18.81640625" style="14" bestFit="1" customWidth="1"/>
    <col min="55" max="55" width="19.1796875" style="14" bestFit="1" customWidth="1"/>
    <col min="56" max="56" width="20.1796875" style="14" bestFit="1" customWidth="1"/>
    <col min="57" max="57" width="19.81640625" style="14" bestFit="1" customWidth="1"/>
    <col min="58" max="59" width="19.54296875" style="14" bestFit="1" customWidth="1"/>
    <col min="60" max="60" width="20.1796875" style="14" bestFit="1" customWidth="1"/>
    <col min="61" max="61" width="18.81640625" style="14" bestFit="1" customWidth="1"/>
    <col min="62" max="63" width="19.81640625" style="14" bestFit="1" customWidth="1"/>
    <col min="64" max="64" width="20.1796875" style="14" bestFit="1" customWidth="1"/>
    <col min="65" max="65" width="20.453125" style="14" bestFit="1" customWidth="1"/>
    <col min="66" max="67" width="19.453125" style="14" bestFit="1" customWidth="1"/>
    <col min="68" max="71" width="19.54296875" style="14" bestFit="1" customWidth="1"/>
    <col min="72" max="72" width="18.54296875" style="14" bestFit="1" customWidth="1"/>
    <col min="73" max="73" width="19.81640625" style="14" bestFit="1" customWidth="1"/>
    <col min="74" max="74" width="18.81640625" style="14" bestFit="1" customWidth="1"/>
    <col min="75" max="75" width="19.54296875" style="14" bestFit="1" customWidth="1"/>
    <col min="76" max="78" width="19.81640625" style="14" bestFit="1" customWidth="1"/>
    <col min="79" max="80" width="19.453125" style="14" bestFit="1" customWidth="1"/>
    <col min="81" max="82" width="20.1796875" style="14" bestFit="1" customWidth="1"/>
    <col min="83" max="84" width="19.453125" style="14" bestFit="1" customWidth="1"/>
    <col min="85" max="85" width="19.54296875" style="14" bestFit="1" customWidth="1"/>
    <col min="86" max="86" width="19.81640625" style="14" bestFit="1" customWidth="1"/>
    <col min="87" max="87" width="20.1796875" style="14" bestFit="1" customWidth="1"/>
    <col min="88" max="88" width="19.81640625" style="14" bestFit="1" customWidth="1"/>
    <col min="89" max="89" width="20.1796875" style="14" bestFit="1" customWidth="1"/>
    <col min="90" max="90" width="19.453125" style="14" bestFit="1" customWidth="1"/>
    <col min="91" max="91" width="19.81640625" style="14" bestFit="1" customWidth="1"/>
    <col min="92" max="92" width="18.81640625" style="14" bestFit="1" customWidth="1"/>
    <col min="93" max="93" width="19.453125" style="14" bestFit="1" customWidth="1"/>
    <col min="94" max="94" width="19.81640625" style="14" bestFit="1" customWidth="1"/>
    <col min="95" max="95" width="19.54296875" style="14" bestFit="1" customWidth="1"/>
    <col min="96" max="96" width="19.1796875" style="14" bestFit="1" customWidth="1"/>
    <col min="97" max="97" width="18.54296875" style="14" bestFit="1" customWidth="1"/>
    <col min="98" max="98" width="19.54296875" style="14" bestFit="1" customWidth="1"/>
    <col min="99" max="99" width="18.26953125" style="14" bestFit="1" customWidth="1"/>
    <col min="100" max="100" width="19.1796875" style="14" bestFit="1" customWidth="1"/>
    <col min="101" max="102" width="19.54296875" style="14" bestFit="1" customWidth="1"/>
    <col min="103" max="103" width="19.453125" style="14" bestFit="1" customWidth="1"/>
    <col min="104" max="104" width="19.54296875" style="14" bestFit="1" customWidth="1"/>
    <col min="105" max="105" width="19.1796875" style="14" bestFit="1" customWidth="1"/>
    <col min="106" max="107" width="19.81640625" style="14" bestFit="1" customWidth="1"/>
    <col min="108" max="108" width="19.453125" style="14" bestFit="1" customWidth="1"/>
    <col min="109" max="109" width="19.54296875" style="14" bestFit="1" customWidth="1"/>
    <col min="110" max="110" width="19.453125" style="14" bestFit="1" customWidth="1"/>
    <col min="111" max="111" width="18.81640625" style="14" bestFit="1" customWidth="1"/>
    <col min="112" max="112" width="19.1796875" style="14" bestFit="1" customWidth="1"/>
    <col min="113" max="113" width="19.81640625" style="14" bestFit="1" customWidth="1"/>
    <col min="114" max="114" width="20.1796875" style="14" bestFit="1" customWidth="1"/>
    <col min="115" max="115" width="19.453125" style="14" bestFit="1" customWidth="1"/>
    <col min="116" max="116" width="19.54296875" style="14" bestFit="1" customWidth="1"/>
    <col min="117" max="118" width="18.81640625" style="14" bestFit="1" customWidth="1"/>
    <col min="119" max="119" width="19.54296875" style="14" bestFit="1" customWidth="1"/>
    <col min="120" max="120" width="19.453125" style="14" bestFit="1" customWidth="1"/>
    <col min="121" max="122" width="19.81640625" style="14" bestFit="1" customWidth="1"/>
    <col min="123" max="125" width="19.1796875" style="14" bestFit="1" customWidth="1"/>
    <col min="126" max="126" width="19.81640625" style="14" bestFit="1" customWidth="1"/>
    <col min="127" max="127" width="19.1796875" style="14" bestFit="1" customWidth="1"/>
    <col min="128" max="128" width="18.54296875" style="14" bestFit="1" customWidth="1"/>
    <col min="129" max="130" width="19.81640625" style="14" bestFit="1" customWidth="1"/>
    <col min="131" max="132" width="19.54296875" style="14" bestFit="1" customWidth="1"/>
    <col min="133" max="134" width="19.1796875" style="14" bestFit="1" customWidth="1"/>
    <col min="135" max="135" width="19.54296875" style="14" bestFit="1" customWidth="1"/>
    <col min="136" max="136" width="19.453125" style="14" bestFit="1" customWidth="1"/>
    <col min="137" max="137" width="20.1796875" style="14" bestFit="1" customWidth="1"/>
    <col min="138" max="138" width="19.453125" style="14" bestFit="1" customWidth="1"/>
    <col min="139" max="139" width="19.54296875" style="14" bestFit="1" customWidth="1"/>
    <col min="140" max="140" width="19.1796875" style="14" bestFit="1" customWidth="1"/>
    <col min="141" max="141" width="19.81640625" style="14" bestFit="1" customWidth="1"/>
    <col min="142" max="142" width="19.453125" style="14" bestFit="1" customWidth="1"/>
    <col min="143" max="143" width="19.81640625" style="14" bestFit="1" customWidth="1"/>
    <col min="144" max="144" width="20.1796875" style="14" bestFit="1" customWidth="1"/>
    <col min="145" max="146" width="19.54296875" style="14" bestFit="1" customWidth="1"/>
    <col min="147" max="147" width="19.81640625" style="14" bestFit="1" customWidth="1"/>
    <col min="148" max="149" width="19.54296875" style="14" bestFit="1" customWidth="1"/>
    <col min="150" max="150" width="19.453125" style="14" bestFit="1" customWidth="1"/>
    <col min="151" max="151" width="19.1796875" style="14" bestFit="1" customWidth="1"/>
    <col min="152" max="152" width="19.54296875" style="14" bestFit="1" customWidth="1"/>
    <col min="153" max="154" width="19.81640625" style="14" bestFit="1" customWidth="1"/>
    <col min="155" max="155" width="20.1796875" style="14" bestFit="1" customWidth="1"/>
    <col min="156" max="16384" width="9" style="14"/>
  </cols>
  <sheetData>
    <row r="1" spans="1:157" ht="21">
      <c r="A1" s="30" t="s">
        <v>28</v>
      </c>
      <c r="B1" s="30"/>
      <c r="C1" s="13"/>
      <c r="D1" s="13"/>
      <c r="E1" s="13"/>
      <c r="F1" s="13"/>
      <c r="G1" s="13"/>
      <c r="H1" s="13"/>
      <c r="I1" s="13"/>
      <c r="J1" s="13"/>
      <c r="K1" s="13"/>
    </row>
    <row r="2" spans="1:157">
      <c r="A2" s="15"/>
      <c r="B2" s="16"/>
      <c r="C2" s="16">
        <v>40544</v>
      </c>
      <c r="D2" s="16">
        <v>40575</v>
      </c>
      <c r="E2" s="16">
        <v>40603</v>
      </c>
      <c r="F2" s="16">
        <v>40634</v>
      </c>
      <c r="G2" s="16">
        <v>40664</v>
      </c>
      <c r="H2" s="16">
        <v>40695</v>
      </c>
      <c r="I2" s="16">
        <v>40725</v>
      </c>
      <c r="J2" s="16">
        <v>40756</v>
      </c>
      <c r="K2" s="16">
        <v>40787</v>
      </c>
      <c r="L2" s="16">
        <v>40817</v>
      </c>
      <c r="M2" s="16">
        <v>40848</v>
      </c>
      <c r="N2" s="16">
        <v>40878</v>
      </c>
      <c r="O2" s="16">
        <v>40909</v>
      </c>
      <c r="P2" s="16">
        <v>40940</v>
      </c>
      <c r="Q2" s="16">
        <v>40969</v>
      </c>
      <c r="R2" s="16">
        <v>41000</v>
      </c>
      <c r="S2" s="16">
        <v>41030</v>
      </c>
      <c r="T2" s="16">
        <v>41061</v>
      </c>
      <c r="U2" s="16">
        <v>41091</v>
      </c>
      <c r="V2" s="16">
        <v>41122</v>
      </c>
      <c r="W2" s="16">
        <v>41153</v>
      </c>
      <c r="X2" s="16">
        <v>41183</v>
      </c>
      <c r="Y2" s="16">
        <v>41214</v>
      </c>
      <c r="Z2" s="16">
        <v>41244</v>
      </c>
      <c r="AA2" s="16">
        <v>41275</v>
      </c>
      <c r="AB2" s="16">
        <v>41306</v>
      </c>
      <c r="AC2" s="16">
        <v>41334</v>
      </c>
      <c r="AD2" s="16">
        <v>41365</v>
      </c>
      <c r="AE2" s="16">
        <v>41395</v>
      </c>
      <c r="AF2" s="16">
        <v>41426</v>
      </c>
      <c r="AG2" s="16">
        <v>41456</v>
      </c>
      <c r="AH2" s="16">
        <v>41487</v>
      </c>
      <c r="AI2" s="16">
        <v>41518</v>
      </c>
      <c r="AJ2" s="16">
        <v>41548</v>
      </c>
      <c r="AK2" s="16">
        <v>41579</v>
      </c>
      <c r="AL2" s="16">
        <v>41609</v>
      </c>
      <c r="AM2" s="16">
        <v>41640</v>
      </c>
      <c r="AN2" s="16">
        <v>41671</v>
      </c>
      <c r="AO2" s="16">
        <v>41699</v>
      </c>
      <c r="AP2" s="16">
        <v>41730</v>
      </c>
      <c r="AQ2" s="16">
        <v>41760</v>
      </c>
      <c r="AR2" s="16">
        <v>41791</v>
      </c>
      <c r="AS2" s="16">
        <v>41821</v>
      </c>
      <c r="AT2" s="16">
        <v>41852</v>
      </c>
      <c r="AU2" s="16">
        <v>41883</v>
      </c>
      <c r="AV2" s="16">
        <v>41913</v>
      </c>
      <c r="AW2" s="16">
        <v>41944</v>
      </c>
      <c r="AX2" s="16">
        <v>41974</v>
      </c>
      <c r="AY2" s="16">
        <v>42005</v>
      </c>
      <c r="AZ2" s="16">
        <v>42036</v>
      </c>
      <c r="BA2" s="16">
        <v>42064</v>
      </c>
      <c r="BB2" s="16">
        <v>42095</v>
      </c>
      <c r="BC2" s="16">
        <v>42125</v>
      </c>
      <c r="BD2" s="16">
        <v>42156</v>
      </c>
      <c r="BE2" s="16">
        <v>42186</v>
      </c>
      <c r="BF2" s="16">
        <v>42217</v>
      </c>
      <c r="BG2" s="16">
        <v>42248</v>
      </c>
      <c r="BH2" s="16">
        <v>42278</v>
      </c>
      <c r="BI2" s="16">
        <v>42309</v>
      </c>
      <c r="BJ2" s="16">
        <v>42339</v>
      </c>
      <c r="BK2" s="16">
        <v>42370</v>
      </c>
      <c r="BL2" s="16">
        <v>42401</v>
      </c>
      <c r="BM2" s="16">
        <v>42430</v>
      </c>
      <c r="BN2" s="16">
        <v>42461</v>
      </c>
      <c r="BO2" s="16">
        <v>42491</v>
      </c>
      <c r="BP2" s="16">
        <v>42522</v>
      </c>
      <c r="BQ2" s="16">
        <v>42552</v>
      </c>
      <c r="BR2" s="16">
        <v>42583</v>
      </c>
      <c r="BS2" s="16">
        <v>42614</v>
      </c>
      <c r="BT2" s="16">
        <v>42644</v>
      </c>
      <c r="BU2" s="16">
        <v>42675</v>
      </c>
      <c r="BV2" s="16">
        <v>42705</v>
      </c>
      <c r="BW2" s="16">
        <v>42736</v>
      </c>
      <c r="BX2" s="16">
        <v>42767</v>
      </c>
      <c r="BY2" s="16">
        <v>42795</v>
      </c>
      <c r="BZ2" s="16">
        <v>42826</v>
      </c>
      <c r="CA2" s="16">
        <v>42856</v>
      </c>
      <c r="CB2" s="16">
        <v>42887</v>
      </c>
      <c r="CC2" s="16">
        <v>42917</v>
      </c>
      <c r="CD2" s="16">
        <v>42948</v>
      </c>
      <c r="CE2" s="16">
        <v>42979</v>
      </c>
      <c r="CF2" s="16">
        <v>43009</v>
      </c>
      <c r="CG2" s="16">
        <v>43040</v>
      </c>
      <c r="CH2" s="16">
        <v>43070</v>
      </c>
      <c r="CI2" s="16">
        <v>43101</v>
      </c>
      <c r="CJ2" s="16">
        <v>43132</v>
      </c>
      <c r="CK2" s="16">
        <v>43160</v>
      </c>
      <c r="CL2" s="16">
        <v>43191</v>
      </c>
      <c r="CM2" s="16">
        <v>43221</v>
      </c>
      <c r="CN2" s="16">
        <v>43252</v>
      </c>
      <c r="CO2" s="16">
        <v>43282</v>
      </c>
      <c r="CP2" s="16">
        <v>43313</v>
      </c>
      <c r="CQ2" s="16">
        <v>43344</v>
      </c>
      <c r="CR2" s="16">
        <v>43374</v>
      </c>
      <c r="CS2" s="16">
        <v>43405</v>
      </c>
      <c r="CT2" s="16">
        <v>43435</v>
      </c>
      <c r="CU2" s="16">
        <v>43466</v>
      </c>
      <c r="CV2" s="16">
        <v>43497</v>
      </c>
      <c r="CW2" s="16">
        <v>43525</v>
      </c>
      <c r="CX2" s="16">
        <v>43556</v>
      </c>
      <c r="CY2" s="16">
        <v>43586</v>
      </c>
      <c r="CZ2" s="16">
        <v>43617</v>
      </c>
      <c r="DA2" s="16">
        <v>43647</v>
      </c>
      <c r="DB2" s="16">
        <v>43678</v>
      </c>
      <c r="DC2" s="16">
        <v>43709</v>
      </c>
      <c r="DD2" s="16">
        <v>43739</v>
      </c>
      <c r="DE2" s="16">
        <v>43770</v>
      </c>
      <c r="DF2" s="16">
        <v>43800</v>
      </c>
      <c r="DG2" s="16">
        <v>43831</v>
      </c>
      <c r="DH2" s="16">
        <v>43862</v>
      </c>
      <c r="DI2" s="16">
        <v>43891</v>
      </c>
      <c r="DJ2" s="16">
        <v>43922</v>
      </c>
      <c r="DK2" s="16">
        <v>43952</v>
      </c>
      <c r="DL2" s="16">
        <v>43983</v>
      </c>
      <c r="DM2" s="16">
        <v>44013</v>
      </c>
      <c r="DN2" s="16">
        <v>44044</v>
      </c>
      <c r="DO2" s="16">
        <v>44075</v>
      </c>
      <c r="DP2" s="16">
        <v>44105</v>
      </c>
      <c r="DQ2" s="16">
        <v>44136</v>
      </c>
      <c r="DR2" s="16">
        <v>44166</v>
      </c>
      <c r="DS2" s="16">
        <v>44197</v>
      </c>
      <c r="DT2" s="16">
        <v>44228</v>
      </c>
      <c r="DU2" s="16">
        <v>44256</v>
      </c>
      <c r="DV2" s="16">
        <v>44287</v>
      </c>
      <c r="DW2" s="16">
        <v>44317</v>
      </c>
      <c r="DX2" s="16">
        <v>44348</v>
      </c>
      <c r="DY2" s="16">
        <v>44378</v>
      </c>
      <c r="DZ2" s="16">
        <v>44409</v>
      </c>
      <c r="EA2" s="16">
        <v>44440</v>
      </c>
      <c r="EB2" s="16">
        <v>44470</v>
      </c>
      <c r="EC2" s="16">
        <v>44501</v>
      </c>
      <c r="ED2" s="16">
        <v>44531</v>
      </c>
      <c r="EE2" s="16">
        <v>44562</v>
      </c>
      <c r="EF2" s="16">
        <v>44593</v>
      </c>
      <c r="EG2" s="16">
        <v>44621</v>
      </c>
      <c r="EH2" s="16">
        <v>44652</v>
      </c>
      <c r="EI2" s="16">
        <v>44682</v>
      </c>
      <c r="EJ2" s="16">
        <v>44713</v>
      </c>
      <c r="EK2" s="16">
        <v>44743</v>
      </c>
      <c r="EL2" s="16">
        <v>44774</v>
      </c>
      <c r="EM2" s="16">
        <v>44805</v>
      </c>
      <c r="EN2" s="16">
        <v>44835</v>
      </c>
      <c r="EO2" s="16">
        <v>44866</v>
      </c>
      <c r="EP2" s="16">
        <v>44896</v>
      </c>
      <c r="EQ2" s="16">
        <v>44927</v>
      </c>
      <c r="ER2" s="16">
        <v>44958</v>
      </c>
      <c r="ES2" s="16">
        <v>44986</v>
      </c>
      <c r="ET2" s="16">
        <v>45017</v>
      </c>
      <c r="EU2" s="16">
        <v>45047</v>
      </c>
      <c r="EV2" s="16">
        <v>45078</v>
      </c>
      <c r="EW2" s="16">
        <v>45108</v>
      </c>
      <c r="EX2" s="16">
        <v>45139</v>
      </c>
      <c r="EY2" s="16">
        <v>45170</v>
      </c>
    </row>
    <row r="3" spans="1:157">
      <c r="A3" s="17"/>
      <c r="B3" s="18" t="s">
        <v>29</v>
      </c>
      <c r="C3" s="19">
        <v>1746005</v>
      </c>
      <c r="D3" s="19">
        <v>1773889</v>
      </c>
      <c r="E3" s="19">
        <v>1814846</v>
      </c>
      <c r="F3" s="19">
        <v>1843538</v>
      </c>
      <c r="G3" s="19">
        <v>1889465</v>
      </c>
      <c r="H3" s="19">
        <v>1950727</v>
      </c>
      <c r="I3" s="19">
        <v>1973599</v>
      </c>
      <c r="J3" s="19">
        <v>2031614</v>
      </c>
      <c r="K3" s="19">
        <v>2079261</v>
      </c>
      <c r="L3" s="19">
        <v>2106156</v>
      </c>
      <c r="M3" s="19">
        <v>2146860</v>
      </c>
      <c r="N3" s="19">
        <v>2200093</v>
      </c>
      <c r="O3" s="19">
        <v>2184306.2429999998</v>
      </c>
      <c r="P3" s="19">
        <v>2203030.0888964389</v>
      </c>
      <c r="Q3" s="19">
        <v>2266175</v>
      </c>
      <c r="R3" s="19">
        <v>2317208.514843042</v>
      </c>
      <c r="S3" s="19">
        <v>2386145.2925469</v>
      </c>
      <c r="T3" s="19">
        <v>2452856.2504685572</v>
      </c>
      <c r="U3" s="19">
        <v>2470111.104751843</v>
      </c>
      <c r="V3" s="19">
        <v>2510651.4592657778</v>
      </c>
      <c r="W3" s="19">
        <v>2555838.7575463895</v>
      </c>
      <c r="X3" s="19">
        <v>2585345.4259222681</v>
      </c>
      <c r="Y3" s="19">
        <v>2631001.9133673958</v>
      </c>
      <c r="Z3" s="19">
        <v>2707861.997787572</v>
      </c>
      <c r="AA3" s="19">
        <v>2688142.63967362</v>
      </c>
      <c r="AB3" s="19">
        <v>2718717.2640393372</v>
      </c>
      <c r="AC3" s="19">
        <v>2768371.2140017757</v>
      </c>
      <c r="AD3" s="19">
        <v>2824216.6059739031</v>
      </c>
      <c r="AE3" s="19">
        <v>2887477.8750538779</v>
      </c>
      <c r="AF3" s="19">
        <v>2959122.8613097901</v>
      </c>
      <c r="AG3" s="19">
        <v>3021126.2434360501</v>
      </c>
      <c r="AH3" s="19">
        <v>3067402.2023568</v>
      </c>
      <c r="AI3" s="19">
        <v>3147210.121298586</v>
      </c>
      <c r="AJ3" s="19">
        <v>3159476.0298288399</v>
      </c>
      <c r="AK3" s="19">
        <v>3214397.292693737</v>
      </c>
      <c r="AL3" s="19">
        <v>3292873.9252180038</v>
      </c>
      <c r="AM3" s="19">
        <v>3258420.7368972069</v>
      </c>
      <c r="AN3" s="19">
        <v>3267820.3937140927</v>
      </c>
      <c r="AO3" s="19">
        <v>3306898.537732468</v>
      </c>
      <c r="AP3" s="19">
        <v>3361348.3136835373</v>
      </c>
      <c r="AQ3" s="19">
        <v>3403148.3864298798</v>
      </c>
      <c r="AR3" s="19">
        <v>3468162.4728162158</v>
      </c>
      <c r="AS3" s="19">
        <v>3495030.3393197721</v>
      </c>
      <c r="AT3" s="19">
        <v>3498363.635915847</v>
      </c>
      <c r="AU3" s="19">
        <v>3561294.5556218661</v>
      </c>
      <c r="AV3" s="19">
        <v>3558069.9587374032</v>
      </c>
      <c r="AW3" s="19">
        <v>3596614.19008725</v>
      </c>
      <c r="AX3" s="19">
        <v>3674308.4160957523</v>
      </c>
      <c r="AY3" s="19">
        <v>3634620.0839925976</v>
      </c>
      <c r="AZ3" s="19">
        <v>3665686.2463438483</v>
      </c>
      <c r="BA3" s="19">
        <v>3679871.4616808612</v>
      </c>
      <c r="BB3" s="19">
        <v>3711569.487341091</v>
      </c>
      <c r="BC3" s="19">
        <v>3757132.857922879</v>
      </c>
      <c r="BD3" s="19">
        <v>3828044.7620784156</v>
      </c>
      <c r="BE3" s="19">
        <v>3833744.7237715367</v>
      </c>
      <c r="BF3" s="19">
        <v>3881293.5174925784</v>
      </c>
      <c r="BG3" s="19">
        <v>3956482.7530768299</v>
      </c>
      <c r="BH3" s="19">
        <v>3923437.3334837481</v>
      </c>
      <c r="BI3" s="19">
        <v>3950611.5180669976</v>
      </c>
      <c r="BJ3" s="19">
        <v>4057904.4760234198</v>
      </c>
      <c r="BK3" s="19">
        <v>3983035.4984470801</v>
      </c>
      <c r="BL3" s="19">
        <v>3967908.47964053</v>
      </c>
      <c r="BM3" s="19">
        <v>4000448.4623917402</v>
      </c>
      <c r="BN3" s="19">
        <v>4006706.5139431702</v>
      </c>
      <c r="BO3" s="19">
        <v>4070453.5661143698</v>
      </c>
      <c r="BP3" s="19">
        <v>4168307.9158612802</v>
      </c>
      <c r="BQ3" s="19">
        <v>4130440.0710609397</v>
      </c>
      <c r="BR3" s="19">
        <v>4146287.4382052999</v>
      </c>
      <c r="BS3" s="19">
        <v>4212376.6261910303</v>
      </c>
      <c r="BT3" s="19">
        <v>4215515.9877849901</v>
      </c>
      <c r="BU3" s="19">
        <v>4284941.3252942804</v>
      </c>
      <c r="BV3" s="19">
        <v>4377194.7676236704</v>
      </c>
      <c r="BW3" s="19">
        <v>4312990.5195136601</v>
      </c>
      <c r="BX3" s="19">
        <v>4308081.1979597202</v>
      </c>
      <c r="BY3" s="19">
        <v>4369966.5536363302</v>
      </c>
      <c r="BZ3" s="19">
        <v>4386031</v>
      </c>
      <c r="CA3" s="19">
        <v>4425154</v>
      </c>
      <c r="CB3" s="19">
        <v>4491186</v>
      </c>
      <c r="CC3" s="19">
        <v>4469282.0658545997</v>
      </c>
      <c r="CD3" s="19">
        <v>4488642.4518160596</v>
      </c>
      <c r="CE3" s="19">
        <v>4543587.536851231</v>
      </c>
      <c r="CF3" s="19">
        <v>4560165.8644044697</v>
      </c>
      <c r="CG3" s="19">
        <v>4605078.5408925004</v>
      </c>
      <c r="CH3" s="19">
        <v>4737943.9778128099</v>
      </c>
      <c r="CI3" s="19">
        <v>4632308.4981401702</v>
      </c>
      <c r="CJ3" s="19">
        <v>4662341.3437555805</v>
      </c>
      <c r="CK3" s="19">
        <v>4743236.61793165</v>
      </c>
      <c r="CL3" s="19">
        <v>4778164.6167428903</v>
      </c>
      <c r="CM3" s="19">
        <v>4879298.8524944596</v>
      </c>
      <c r="CN3" s="19">
        <v>4974113.2481995402</v>
      </c>
      <c r="CO3" s="19">
        <v>4975952.4671607204</v>
      </c>
      <c r="CP3" s="19">
        <v>5032495.2216480803</v>
      </c>
      <c r="CQ3" s="19">
        <v>5120099.4238352701</v>
      </c>
      <c r="CR3" s="19">
        <v>5168778.3398991199</v>
      </c>
      <c r="CS3" s="19">
        <v>5160154.5934832301</v>
      </c>
      <c r="CT3" s="19">
        <v>5294881.8791762004</v>
      </c>
      <c r="CU3" s="19">
        <v>5186615.8068565</v>
      </c>
      <c r="CV3" s="19">
        <v>5227991.7792694401</v>
      </c>
      <c r="CW3" s="19">
        <v>5291230.6405045092</v>
      </c>
      <c r="CX3" s="19">
        <v>5305967.0866925102</v>
      </c>
      <c r="CY3" s="19">
        <v>5418652.9748388603</v>
      </c>
      <c r="CZ3" s="19">
        <v>5467645.6760134809</v>
      </c>
      <c r="DA3" s="19">
        <v>5452513.6421322003</v>
      </c>
      <c r="DB3" s="19">
        <v>5464970.2815913204</v>
      </c>
      <c r="DC3" s="19">
        <v>5524190.1070449101</v>
      </c>
      <c r="DD3" s="19">
        <v>5506160.5099408301</v>
      </c>
      <c r="DE3" s="19">
        <v>5524179.8834069893</v>
      </c>
      <c r="DF3" s="19">
        <v>5616991.5976192206</v>
      </c>
      <c r="DG3" s="19">
        <v>5502811.7368940702</v>
      </c>
      <c r="DH3" s="19">
        <v>5538150.3862949302</v>
      </c>
      <c r="DI3" s="19">
        <v>5712040.3950835699</v>
      </c>
      <c r="DJ3" s="19">
        <v>5609983.0916350894</v>
      </c>
      <c r="DK3" s="19">
        <v>5585928.6469268035</v>
      </c>
      <c r="DL3" s="19">
        <v>5549238.7905493006</v>
      </c>
      <c r="DM3" s="19">
        <v>5536166.1036711596</v>
      </c>
      <c r="DN3" s="19">
        <v>5521866.5105711799</v>
      </c>
      <c r="DO3" s="19">
        <v>5530594.45762653</v>
      </c>
      <c r="DP3" s="19">
        <v>5480271.4564332496</v>
      </c>
      <c r="DQ3" s="19">
        <v>5447490.5487629594</v>
      </c>
      <c r="DR3" s="19">
        <v>5481559.81587613</v>
      </c>
      <c r="DS3" s="19">
        <v>5397122.6662936304</v>
      </c>
      <c r="DT3" s="19">
        <v>5419144.9594751699</v>
      </c>
      <c r="DU3" s="19">
        <v>5496419.1251106802</v>
      </c>
      <c r="DV3" s="19">
        <v>5482170.3016095497</v>
      </c>
      <c r="DW3" s="19">
        <v>5514402.1488846801</v>
      </c>
      <c r="DX3" s="19">
        <v>5581789.1225821301</v>
      </c>
      <c r="DY3" s="19">
        <v>5563699.9558295701</v>
      </c>
      <c r="DZ3" s="19">
        <v>5586023.8016290199</v>
      </c>
      <c r="EA3" s="19">
        <v>5652838.5635017697</v>
      </c>
      <c r="EB3" s="19">
        <v>5657604.8879775796</v>
      </c>
      <c r="EC3" s="19">
        <v>5705128.0568856504</v>
      </c>
      <c r="ED3" s="19">
        <v>5768585.4532434102</v>
      </c>
      <c r="EE3" s="19">
        <v>5709407.3783027697</v>
      </c>
      <c r="EF3" s="19">
        <v>5762401.0381337907</v>
      </c>
      <c r="EG3" s="19">
        <v>5863268.8756264402</v>
      </c>
      <c r="EH3" s="19">
        <v>5981252.0902003804</v>
      </c>
      <c r="EI3" s="19">
        <v>6012364.7364203436</v>
      </c>
      <c r="EJ3" s="19">
        <v>6176861.0870159697</v>
      </c>
      <c r="EK3" s="19">
        <v>6159325.5351537606</v>
      </c>
      <c r="EL3" s="19">
        <v>6179454.0018332908</v>
      </c>
      <c r="EM3" s="19">
        <v>6274900.7327555399</v>
      </c>
      <c r="EN3" s="19">
        <v>6333506.3617412103</v>
      </c>
      <c r="EO3" s="19">
        <v>6347472.4466839898</v>
      </c>
      <c r="EP3" s="19">
        <v>6423563.5733401403</v>
      </c>
      <c r="EQ3" s="19">
        <v>6310879.1439491101</v>
      </c>
      <c r="ER3" s="19">
        <v>6375320.0472772298</v>
      </c>
      <c r="ES3" s="19">
        <v>6445457.4584025703</v>
      </c>
      <c r="ET3" s="19">
        <v>6464550.5516052898</v>
      </c>
      <c r="EU3" s="19">
        <v>6577076.2086430406</v>
      </c>
      <c r="EV3" s="19">
        <v>6656016</v>
      </c>
      <c r="EW3" s="19">
        <v>6685506</v>
      </c>
      <c r="EX3" s="19">
        <v>6739395.4786654403</v>
      </c>
      <c r="EY3" s="19">
        <v>6837296.22009537</v>
      </c>
    </row>
    <row r="4" spans="1:157">
      <c r="A4" s="17"/>
      <c r="B4" s="18" t="s">
        <v>30</v>
      </c>
      <c r="C4" s="19">
        <v>360673</v>
      </c>
      <c r="D4" s="19">
        <v>367790</v>
      </c>
      <c r="E4" s="19">
        <v>391759</v>
      </c>
      <c r="F4" s="19">
        <v>392401</v>
      </c>
      <c r="G4" s="19">
        <v>405172</v>
      </c>
      <c r="H4" s="19">
        <v>417621</v>
      </c>
      <c r="I4" s="19">
        <v>419417</v>
      </c>
      <c r="J4" s="19">
        <v>428535.69500000001</v>
      </c>
      <c r="K4" s="19">
        <v>435999.67999999993</v>
      </c>
      <c r="L4" s="19">
        <v>439849.54600000009</v>
      </c>
      <c r="M4" s="19">
        <v>445505.16999999987</v>
      </c>
      <c r="N4" s="19">
        <v>421458</v>
      </c>
      <c r="O4" s="19">
        <v>448825.29000000004</v>
      </c>
      <c r="P4" s="19">
        <v>448825.29000000004</v>
      </c>
      <c r="Q4" s="19">
        <v>458311.07200000004</v>
      </c>
      <c r="R4" s="19">
        <v>468140.78100000002</v>
      </c>
      <c r="S4" s="19">
        <v>482902.10699999996</v>
      </c>
      <c r="T4" s="19">
        <v>506197.42600000004</v>
      </c>
      <c r="U4" s="19">
        <v>505405.75099999987</v>
      </c>
      <c r="V4" s="19">
        <v>487917.0039999999</v>
      </c>
      <c r="W4" s="19">
        <v>486251.14599999995</v>
      </c>
      <c r="X4" s="19">
        <v>497044.48299999995</v>
      </c>
      <c r="Y4" s="19">
        <v>516304.071</v>
      </c>
      <c r="Z4" s="19">
        <v>526396.57600000012</v>
      </c>
      <c r="AA4" s="19">
        <v>506791.60999999993</v>
      </c>
      <c r="AB4" s="19">
        <v>514517.66600000003</v>
      </c>
      <c r="AC4" s="19">
        <v>529451.61800000002</v>
      </c>
      <c r="AD4" s="19">
        <v>543033.01899999997</v>
      </c>
      <c r="AE4" s="19">
        <v>558532.79</v>
      </c>
      <c r="AF4" s="19">
        <v>583741.39399999985</v>
      </c>
      <c r="AG4" s="19">
        <v>583858.50899999996</v>
      </c>
      <c r="AH4" s="19">
        <v>579307.84400000016</v>
      </c>
      <c r="AI4" s="19">
        <v>589361.16799999995</v>
      </c>
      <c r="AJ4" s="19">
        <v>589228.7620000001</v>
      </c>
      <c r="AK4" s="19">
        <v>595372.32299999986</v>
      </c>
      <c r="AL4" s="19">
        <v>608823.41500000004</v>
      </c>
      <c r="AM4" s="19">
        <v>594724.99900000007</v>
      </c>
      <c r="AN4" s="19">
        <v>604801.83999999985</v>
      </c>
      <c r="AO4" s="19">
        <v>619400.37600000005</v>
      </c>
      <c r="AP4" s="19">
        <v>627522.59299999999</v>
      </c>
      <c r="AQ4" s="19">
        <v>635428.60000000009</v>
      </c>
      <c r="AR4" s="19">
        <v>651280.04799999995</v>
      </c>
      <c r="AS4" s="19">
        <v>651179.92399999988</v>
      </c>
      <c r="AT4" s="19">
        <v>648640.41200000013</v>
      </c>
      <c r="AU4" s="19">
        <v>655627.28099999984</v>
      </c>
      <c r="AV4" s="19">
        <v>654520.98699999996</v>
      </c>
      <c r="AW4" s="19">
        <v>660850.40200000012</v>
      </c>
      <c r="AX4" s="19">
        <v>671720.80800000019</v>
      </c>
      <c r="AY4" s="19">
        <v>653286.78800000018</v>
      </c>
      <c r="AZ4" s="19">
        <v>662659.86500000022</v>
      </c>
      <c r="BA4" s="19">
        <v>684494.24699999997</v>
      </c>
      <c r="BB4" s="19">
        <v>688296.9219999999</v>
      </c>
      <c r="BC4" s="19">
        <v>694689.97300000011</v>
      </c>
      <c r="BD4" s="19">
        <v>710887.70400000014</v>
      </c>
      <c r="BE4" s="19">
        <v>708305.24200000009</v>
      </c>
      <c r="BF4" s="19">
        <v>710098.41099999996</v>
      </c>
      <c r="BG4" s="19">
        <v>715360.00000000012</v>
      </c>
      <c r="BH4" s="19">
        <v>716368.31800000009</v>
      </c>
      <c r="BI4" s="19">
        <v>721469.43300000019</v>
      </c>
      <c r="BJ4" s="19">
        <v>739801.22300000011</v>
      </c>
      <c r="BK4" s="19">
        <v>719199.20200000016</v>
      </c>
      <c r="BL4" s="19">
        <v>728971.84899999993</v>
      </c>
      <c r="BM4" s="19">
        <v>738000.24599999981</v>
      </c>
      <c r="BN4" s="19">
        <v>745279.86600000004</v>
      </c>
      <c r="BO4" s="19">
        <v>756332.179</v>
      </c>
      <c r="BP4" s="19">
        <v>774580.65499999991</v>
      </c>
      <c r="BQ4" s="19">
        <v>765078.59200000018</v>
      </c>
      <c r="BR4" s="19">
        <v>773297.6810000001</v>
      </c>
      <c r="BS4" s="19">
        <v>781906.34699999995</v>
      </c>
      <c r="BT4" s="19">
        <v>796343.05500000005</v>
      </c>
      <c r="BU4" s="19">
        <v>804075.94500000007</v>
      </c>
      <c r="BV4" s="19">
        <v>802112.88899999997</v>
      </c>
      <c r="BW4" s="19">
        <v>780179.21799999988</v>
      </c>
      <c r="BX4" s="19">
        <v>790520</v>
      </c>
      <c r="BY4" s="19">
        <v>799406</v>
      </c>
      <c r="BZ4" s="19">
        <v>807440</v>
      </c>
      <c r="CA4" s="19">
        <v>820387</v>
      </c>
      <c r="CB4" s="19">
        <v>830801</v>
      </c>
      <c r="CC4" s="19">
        <v>828851</v>
      </c>
      <c r="CD4" s="19">
        <v>842484</v>
      </c>
      <c r="CE4" s="19">
        <v>846295</v>
      </c>
      <c r="CF4" s="19">
        <v>857532</v>
      </c>
      <c r="CG4" s="19">
        <v>871096</v>
      </c>
      <c r="CH4" s="19">
        <v>882981</v>
      </c>
      <c r="CI4" s="19">
        <v>855435</v>
      </c>
      <c r="CJ4" s="19">
        <v>862822</v>
      </c>
      <c r="CK4" s="19">
        <v>878982</v>
      </c>
      <c r="CL4" s="19">
        <v>893304</v>
      </c>
      <c r="CM4" s="19">
        <v>907153</v>
      </c>
      <c r="CN4" s="19">
        <v>914076</v>
      </c>
      <c r="CO4" s="19">
        <v>912649</v>
      </c>
      <c r="CP4" s="19">
        <v>913923</v>
      </c>
      <c r="CQ4" s="19">
        <v>925449</v>
      </c>
      <c r="CR4" s="19">
        <v>951775</v>
      </c>
      <c r="CS4" s="19">
        <v>956927</v>
      </c>
      <c r="CT4" s="19">
        <v>969973</v>
      </c>
      <c r="CU4" s="19">
        <v>953034</v>
      </c>
      <c r="CV4" s="19">
        <v>963217</v>
      </c>
      <c r="CW4" s="19">
        <v>978871</v>
      </c>
      <c r="CX4" s="19">
        <v>990661</v>
      </c>
      <c r="CY4" s="19">
        <v>1005523</v>
      </c>
      <c r="CZ4" s="19">
        <v>1019777</v>
      </c>
      <c r="DA4" s="19">
        <v>1018410</v>
      </c>
      <c r="DB4" s="19">
        <v>1035498</v>
      </c>
      <c r="DC4" s="19">
        <v>1039622</v>
      </c>
      <c r="DD4" s="19">
        <v>1042162</v>
      </c>
      <c r="DE4" s="19">
        <v>1044764</v>
      </c>
      <c r="DF4" s="19">
        <v>1044576</v>
      </c>
      <c r="DG4" s="19">
        <v>1031621</v>
      </c>
      <c r="DH4" s="19">
        <v>1038517</v>
      </c>
      <c r="DI4" s="19">
        <v>1046688</v>
      </c>
      <c r="DJ4" s="19">
        <v>1028481</v>
      </c>
      <c r="DK4" s="19">
        <v>1019727</v>
      </c>
      <c r="DL4" s="19">
        <v>1015438</v>
      </c>
      <c r="DM4" s="19">
        <v>1013751</v>
      </c>
      <c r="DN4" s="19">
        <v>1015927</v>
      </c>
      <c r="DO4" s="19">
        <v>1023635</v>
      </c>
      <c r="DP4" s="19">
        <v>1025314</v>
      </c>
      <c r="DQ4" s="19">
        <v>1024266</v>
      </c>
      <c r="DR4" s="19">
        <v>1088332.344429869</v>
      </c>
      <c r="DS4" s="19">
        <v>1074927.4965563409</v>
      </c>
      <c r="DT4" s="19">
        <v>1078258.6495454151</v>
      </c>
      <c r="DU4" s="19">
        <v>1087031.3081918997</v>
      </c>
      <c r="DV4" s="19">
        <v>1092088.9898179779</v>
      </c>
      <c r="DW4" s="19">
        <v>1093254.124362648</v>
      </c>
      <c r="DX4" s="19">
        <v>1105271.7912240031</v>
      </c>
      <c r="DY4" s="19">
        <v>1100443.7111451046</v>
      </c>
      <c r="DZ4" s="19">
        <v>1110656.536573031</v>
      </c>
      <c r="EA4" s="19">
        <v>1122329.3090181712</v>
      </c>
      <c r="EB4" s="19">
        <v>1124810.1461234773</v>
      </c>
      <c r="EC4" s="19">
        <v>1127462.9544822748</v>
      </c>
      <c r="ED4" s="19">
        <v>1221015.0788019539</v>
      </c>
      <c r="EE4" s="19">
        <v>1216175.9000626318</v>
      </c>
      <c r="EF4" s="19">
        <v>1232683.1363737499</v>
      </c>
      <c r="EG4" s="19">
        <v>1250064.5446592248</v>
      </c>
      <c r="EH4" s="19">
        <v>1275027.0600844121</v>
      </c>
      <c r="EI4" s="19">
        <v>1278801.4462043529</v>
      </c>
      <c r="EJ4" s="19">
        <v>1297219.1125700602</v>
      </c>
      <c r="EK4" s="19">
        <v>1299383.9278911871</v>
      </c>
      <c r="EL4" s="19">
        <v>1296931.0974851712</v>
      </c>
      <c r="EM4" s="19">
        <v>1314604.5506218311</v>
      </c>
      <c r="EN4" s="19">
        <v>1321658.0300863038</v>
      </c>
      <c r="EO4" s="19">
        <v>1332905.2107100999</v>
      </c>
      <c r="EP4" s="19">
        <v>1348813.2631512941</v>
      </c>
      <c r="EQ4" s="19">
        <v>1329843.2381131831</v>
      </c>
      <c r="ER4" s="19">
        <v>1338475.4295384306</v>
      </c>
      <c r="ES4" s="19">
        <v>1357984.772747302</v>
      </c>
      <c r="ET4" s="19">
        <v>1362095.5697079261</v>
      </c>
      <c r="EU4" s="19">
        <v>1376083.1048091191</v>
      </c>
      <c r="EV4" s="19">
        <v>1392481</v>
      </c>
      <c r="EW4" s="19">
        <v>1398041.2786984122</v>
      </c>
      <c r="EX4" s="19">
        <v>1412387.7250412949</v>
      </c>
      <c r="EY4" s="19">
        <v>1424190.7270094431</v>
      </c>
    </row>
    <row r="5" spans="1:157">
      <c r="A5" s="17"/>
      <c r="B5" s="18" t="s">
        <v>31</v>
      </c>
      <c r="C5" s="28">
        <f>C4/C3</f>
        <v>0.20657042791973676</v>
      </c>
      <c r="D5" s="28">
        <f t="shared" ref="D5:BO5" si="0">D4/D3</f>
        <v>0.20733540824707747</v>
      </c>
      <c r="E5" s="28">
        <f t="shared" si="0"/>
        <v>0.21586349475382485</v>
      </c>
      <c r="F5" s="28">
        <f t="shared" si="0"/>
        <v>0.2128521354048574</v>
      </c>
      <c r="G5" s="28">
        <f t="shared" si="0"/>
        <v>0.21443742011627631</v>
      </c>
      <c r="H5" s="28">
        <f t="shared" si="0"/>
        <v>0.21408480017962533</v>
      </c>
      <c r="I5" s="28">
        <f t="shared" si="0"/>
        <v>0.21251378826195189</v>
      </c>
      <c r="J5" s="28">
        <f t="shared" si="0"/>
        <v>0.21093361977225988</v>
      </c>
      <c r="K5" s="28">
        <f t="shared" si="0"/>
        <v>0.20968973111119765</v>
      </c>
      <c r="L5" s="28">
        <f t="shared" si="0"/>
        <v>0.20883996532070753</v>
      </c>
      <c r="M5" s="28">
        <f t="shared" si="0"/>
        <v>0.20751477506684174</v>
      </c>
      <c r="N5" s="28">
        <f t="shared" si="0"/>
        <v>0.19156372026091625</v>
      </c>
      <c r="O5" s="28">
        <f t="shared" si="0"/>
        <v>0.20547727290453938</v>
      </c>
      <c r="P5" s="28">
        <f t="shared" si="0"/>
        <v>0.20373089421798571</v>
      </c>
      <c r="Q5" s="28">
        <f t="shared" si="0"/>
        <v>0.20223992939645</v>
      </c>
      <c r="R5" s="28">
        <f t="shared" si="0"/>
        <v>0.20202790469709192</v>
      </c>
      <c r="S5" s="28">
        <f t="shared" si="0"/>
        <v>0.20237749499510346</v>
      </c>
      <c r="T5" s="28">
        <f t="shared" si="0"/>
        <v>0.206370604026756</v>
      </c>
      <c r="U5" s="28">
        <f t="shared" si="0"/>
        <v>0.2046085093207882</v>
      </c>
      <c r="V5" s="28">
        <f t="shared" si="0"/>
        <v>0.19433880485453275</v>
      </c>
      <c r="W5" s="28">
        <f t="shared" si="0"/>
        <v>0.19025110428593783</v>
      </c>
      <c r="X5" s="28">
        <f t="shared" si="0"/>
        <v>0.19225457380523522</v>
      </c>
      <c r="Y5" s="28">
        <f t="shared" si="0"/>
        <v>0.19623857678582493</v>
      </c>
      <c r="Z5" s="28">
        <f t="shared" si="0"/>
        <v>0.19439564365912534</v>
      </c>
      <c r="AA5" s="28">
        <f t="shared" si="0"/>
        <v>0.18852854105298961</v>
      </c>
      <c r="AB5" s="28">
        <f t="shared" si="0"/>
        <v>0.18925015587518462</v>
      </c>
      <c r="AC5" s="28">
        <f t="shared" si="0"/>
        <v>0.19125022515844597</v>
      </c>
      <c r="AD5" s="28">
        <f t="shared" si="0"/>
        <v>0.19227739750957962</v>
      </c>
      <c r="AE5" s="28">
        <f t="shared" si="0"/>
        <v>0.19343275140751626</v>
      </c>
      <c r="AF5" s="28">
        <f t="shared" si="0"/>
        <v>0.19726838707251909</v>
      </c>
      <c r="AG5" s="28">
        <f t="shared" si="0"/>
        <v>0.19325856053468121</v>
      </c>
      <c r="AH5" s="28">
        <f t="shared" si="0"/>
        <v>0.18885943406929037</v>
      </c>
      <c r="AI5" s="28">
        <f t="shared" si="0"/>
        <v>0.18726463924716305</v>
      </c>
      <c r="AJ5" s="28">
        <f t="shared" si="0"/>
        <v>0.18649572158074601</v>
      </c>
      <c r="AK5" s="28">
        <f t="shared" si="0"/>
        <v>0.18522051532126091</v>
      </c>
      <c r="AL5" s="28">
        <f t="shared" si="0"/>
        <v>0.18489120106828658</v>
      </c>
      <c r="AM5" s="28">
        <f t="shared" si="0"/>
        <v>0.18251940035414826</v>
      </c>
      <c r="AN5" s="28">
        <f t="shared" si="0"/>
        <v>0.18507805421723403</v>
      </c>
      <c r="AO5" s="28">
        <f t="shared" si="0"/>
        <v>0.18730552780271309</v>
      </c>
      <c r="AP5" s="28">
        <f t="shared" si="0"/>
        <v>0.18668776170724438</v>
      </c>
      <c r="AQ5" s="28">
        <f t="shared" si="0"/>
        <v>0.18671786470839297</v>
      </c>
      <c r="AR5" s="28">
        <f t="shared" si="0"/>
        <v>0.18778821727782199</v>
      </c>
      <c r="AS5" s="28">
        <f t="shared" si="0"/>
        <v>0.18631595745367327</v>
      </c>
      <c r="AT5" s="28">
        <f t="shared" si="0"/>
        <v>0.18541251839595876</v>
      </c>
      <c r="AU5" s="28">
        <f t="shared" si="0"/>
        <v>0.18409802131222913</v>
      </c>
      <c r="AV5" s="28">
        <f t="shared" si="0"/>
        <v>0.18395393980175129</v>
      </c>
      <c r="AW5" s="28">
        <f t="shared" si="0"/>
        <v>0.18374236631257038</v>
      </c>
      <c r="AX5" s="28">
        <f t="shared" si="0"/>
        <v>0.18281557559442912</v>
      </c>
      <c r="AY5" s="28">
        <f t="shared" si="0"/>
        <v>0.17974004790133952</v>
      </c>
      <c r="AZ5" s="28">
        <f t="shared" si="0"/>
        <v>0.18077375434434317</v>
      </c>
      <c r="BA5" s="28">
        <f t="shared" si="0"/>
        <v>0.1860103686032942</v>
      </c>
      <c r="BB5" s="28">
        <f t="shared" si="0"/>
        <v>0.18544632515908649</v>
      </c>
      <c r="BC5" s="28">
        <f t="shared" si="0"/>
        <v>0.18489896398927388</v>
      </c>
      <c r="BD5" s="28">
        <f t="shared" si="0"/>
        <v>0.18570517018041022</v>
      </c>
      <c r="BE5" s="28">
        <f t="shared" si="0"/>
        <v>0.18475545270609153</v>
      </c>
      <c r="BF5" s="28">
        <f t="shared" si="0"/>
        <v>0.18295406101075884</v>
      </c>
      <c r="BG5" s="28">
        <f t="shared" si="0"/>
        <v>0.18080705632892941</v>
      </c>
      <c r="BH5" s="28">
        <f t="shared" si="0"/>
        <v>0.18258691476637229</v>
      </c>
      <c r="BI5" s="28">
        <f t="shared" si="0"/>
        <v>0.18262221676329476</v>
      </c>
      <c r="BJ5" s="28">
        <f t="shared" si="0"/>
        <v>0.18231114787723515</v>
      </c>
      <c r="BK5" s="28">
        <f t="shared" si="0"/>
        <v>0.18056560185828222</v>
      </c>
      <c r="BL5" s="28">
        <f t="shared" si="0"/>
        <v>0.18371690091653542</v>
      </c>
      <c r="BM5" s="28">
        <f t="shared" si="0"/>
        <v>0.18447937848417451</v>
      </c>
      <c r="BN5" s="28">
        <f t="shared" si="0"/>
        <v>0.18600810002091678</v>
      </c>
      <c r="BO5" s="28">
        <f t="shared" si="0"/>
        <v>0.18581029526937709</v>
      </c>
      <c r="BP5" s="28">
        <f t="shared" ref="BP5:EA5" si="1">BP4/BP3</f>
        <v>0.18582616031137217</v>
      </c>
      <c r="BQ5" s="28">
        <f t="shared" si="1"/>
        <v>0.1852293166920306</v>
      </c>
      <c r="BR5" s="28">
        <f t="shared" si="1"/>
        <v>0.18650363548715237</v>
      </c>
      <c r="BS5" s="28">
        <f t="shared" si="1"/>
        <v>0.18562118641965436</v>
      </c>
      <c r="BT5" s="28">
        <f t="shared" si="1"/>
        <v>0.18890761114594473</v>
      </c>
      <c r="BU5" s="28">
        <f t="shared" si="1"/>
        <v>0.18765156485422305</v>
      </c>
      <c r="BV5" s="28">
        <f t="shared" si="1"/>
        <v>0.18324816042751921</v>
      </c>
      <c r="BW5" s="28">
        <f t="shared" si="1"/>
        <v>0.18089054786236214</v>
      </c>
      <c r="BX5" s="28">
        <f t="shared" si="1"/>
        <v>0.18349700566794916</v>
      </c>
      <c r="BY5" s="28">
        <f t="shared" si="1"/>
        <v>0.18293183487521192</v>
      </c>
      <c r="BZ5" s="28">
        <f t="shared" si="1"/>
        <v>0.18409354607844769</v>
      </c>
      <c r="CA5" s="28">
        <f t="shared" si="1"/>
        <v>0.18539174003887773</v>
      </c>
      <c r="CB5" s="28">
        <f t="shared" si="1"/>
        <v>0.18498476794325597</v>
      </c>
      <c r="CC5" s="28">
        <f t="shared" si="1"/>
        <v>0.18545506588909155</v>
      </c>
      <c r="CD5" s="28">
        <f t="shared" si="1"/>
        <v>0.18769238339737651</v>
      </c>
      <c r="CE5" s="28">
        <f t="shared" si="1"/>
        <v>0.18626140536218086</v>
      </c>
      <c r="CF5" s="28">
        <f t="shared" si="1"/>
        <v>0.18804842312725581</v>
      </c>
      <c r="CG5" s="28">
        <f t="shared" si="1"/>
        <v>0.18915985737589064</v>
      </c>
      <c r="CH5" s="28">
        <f t="shared" si="1"/>
        <v>0.18636374852359755</v>
      </c>
      <c r="CI5" s="28">
        <f t="shared" si="1"/>
        <v>0.18466710503919362</v>
      </c>
      <c r="CJ5" s="28">
        <f t="shared" si="1"/>
        <v>0.18506195415219961</v>
      </c>
      <c r="CK5" s="28">
        <f t="shared" si="1"/>
        <v>0.18531270328725272</v>
      </c>
      <c r="CL5" s="28">
        <f t="shared" si="1"/>
        <v>0.18695546755962009</v>
      </c>
      <c r="CM5" s="28">
        <f t="shared" si="1"/>
        <v>0.18591872058343656</v>
      </c>
      <c r="CN5" s="28">
        <f t="shared" si="1"/>
        <v>0.18376662419796422</v>
      </c>
      <c r="CO5" s="28">
        <f t="shared" si="1"/>
        <v>0.18341192083789293</v>
      </c>
      <c r="CP5" s="28">
        <f t="shared" si="1"/>
        <v>0.18160434530938341</v>
      </c>
      <c r="CQ5" s="28">
        <f t="shared" si="1"/>
        <v>0.18074824791327621</v>
      </c>
      <c r="CR5" s="28">
        <f t="shared" si="1"/>
        <v>0.18413925639894552</v>
      </c>
      <c r="CS5" s="28">
        <f t="shared" si="1"/>
        <v>0.18544541305186962</v>
      </c>
      <c r="CT5" s="28">
        <f t="shared" si="1"/>
        <v>0.18319067774008821</v>
      </c>
      <c r="CU5" s="28">
        <f t="shared" si="1"/>
        <v>0.18374871698422832</v>
      </c>
      <c r="CV5" s="28">
        <f t="shared" si="1"/>
        <v>0.18424225604551353</v>
      </c>
      <c r="CW5" s="28">
        <f t="shared" si="1"/>
        <v>0.18499873970843697</v>
      </c>
      <c r="CX5" s="28">
        <f t="shared" si="1"/>
        <v>0.18670696289929897</v>
      </c>
      <c r="CY5" s="28">
        <f t="shared" si="1"/>
        <v>0.18556696741221046</v>
      </c>
      <c r="CZ5" s="28">
        <f t="shared" si="1"/>
        <v>0.18651117143046664</v>
      </c>
      <c r="DA5" s="28">
        <f t="shared" si="1"/>
        <v>0.18677807463527074</v>
      </c>
      <c r="DB5" s="28">
        <f t="shared" si="1"/>
        <v>0.18947916395594341</v>
      </c>
      <c r="DC5" s="28">
        <f t="shared" si="1"/>
        <v>0.18819446468255807</v>
      </c>
      <c r="DD5" s="28">
        <f t="shared" si="1"/>
        <v>0.1892719978138086</v>
      </c>
      <c r="DE5" s="28">
        <f t="shared" si="1"/>
        <v>0.18912562987642087</v>
      </c>
      <c r="DF5" s="28">
        <f t="shared" si="1"/>
        <v>0.18596716442352287</v>
      </c>
      <c r="DG5" s="28">
        <f t="shared" si="1"/>
        <v>0.18747161439004156</v>
      </c>
      <c r="DH5" s="28">
        <f t="shared" si="1"/>
        <v>0.18752054884063499</v>
      </c>
      <c r="DI5" s="28">
        <f t="shared" si="1"/>
        <v>0.18324240159451577</v>
      </c>
      <c r="DJ5" s="28">
        <f t="shared" si="1"/>
        <v>0.18333049907646659</v>
      </c>
      <c r="DK5" s="28">
        <f t="shared" si="1"/>
        <v>0.18255281519949609</v>
      </c>
      <c r="DL5" s="28">
        <f t="shared" si="1"/>
        <v>0.18298689934362786</v>
      </c>
      <c r="DM5" s="28">
        <f t="shared" si="1"/>
        <v>0.18311426734970224</v>
      </c>
      <c r="DN5" s="28">
        <f t="shared" si="1"/>
        <v>0.18398253526322803</v>
      </c>
      <c r="DO5" s="28">
        <f t="shared" si="1"/>
        <v>0.18508589046669963</v>
      </c>
      <c r="DP5" s="28">
        <f t="shared" si="1"/>
        <v>0.18709182713867059</v>
      </c>
      <c r="DQ5" s="28">
        <f t="shared" si="1"/>
        <v>0.18802529179836666</v>
      </c>
      <c r="DR5" s="28">
        <f t="shared" si="1"/>
        <v>0.1985442795457151</v>
      </c>
      <c r="DS5" s="28">
        <f t="shared" si="1"/>
        <v>0.19916677144833667</v>
      </c>
      <c r="DT5" s="28">
        <f t="shared" si="1"/>
        <v>0.19897209940105415</v>
      </c>
      <c r="DU5" s="28">
        <f t="shared" si="1"/>
        <v>0.19777081831800997</v>
      </c>
      <c r="DV5" s="28">
        <f t="shared" si="1"/>
        <v>0.1992074178172363</v>
      </c>
      <c r="DW5" s="28">
        <f t="shared" si="1"/>
        <v>0.19825433380548152</v>
      </c>
      <c r="DX5" s="28">
        <f t="shared" si="1"/>
        <v>0.19801389249056858</v>
      </c>
      <c r="DY5" s="28">
        <f t="shared" si="1"/>
        <v>0.19778990957125114</v>
      </c>
      <c r="DZ5" s="28">
        <f t="shared" si="1"/>
        <v>0.19882774868398101</v>
      </c>
      <c r="EA5" s="28">
        <f t="shared" si="1"/>
        <v>0.19854260764930118</v>
      </c>
      <c r="EB5" s="28">
        <f t="shared" ref="EB5:EY5" si="2">EB4/EB3</f>
        <v>0.19881383878780592</v>
      </c>
      <c r="EC5" s="28">
        <f t="shared" si="2"/>
        <v>0.1976227252465462</v>
      </c>
      <c r="ED5" s="28">
        <f t="shared" si="2"/>
        <v>0.21166628954338074</v>
      </c>
      <c r="EE5" s="28">
        <f t="shared" si="2"/>
        <v>0.21301263326985845</v>
      </c>
      <c r="EF5" s="28">
        <f t="shared" si="2"/>
        <v>0.21391831776654099</v>
      </c>
      <c r="EG5" s="28">
        <f t="shared" si="2"/>
        <v>0.21320266410700228</v>
      </c>
      <c r="EH5" s="28">
        <f t="shared" si="2"/>
        <v>0.21317059385833326</v>
      </c>
      <c r="EI5" s="28">
        <f t="shared" si="2"/>
        <v>0.2126952542413002</v>
      </c>
      <c r="EJ5" s="28">
        <f t="shared" si="2"/>
        <v>0.2100126737991358</v>
      </c>
      <c r="EK5" s="28">
        <f t="shared" si="2"/>
        <v>0.21096204778836219</v>
      </c>
      <c r="EL5" s="28">
        <f t="shared" si="2"/>
        <v>0.20987794343972846</v>
      </c>
      <c r="EM5" s="28">
        <f t="shared" si="2"/>
        <v>0.20950204738052322</v>
      </c>
      <c r="EN5" s="28">
        <f t="shared" si="2"/>
        <v>0.20867714573873941</v>
      </c>
      <c r="EO5" s="28">
        <f t="shared" si="2"/>
        <v>0.20998991675913908</v>
      </c>
      <c r="EP5" s="28">
        <f t="shared" si="2"/>
        <v>0.20997897004542837</v>
      </c>
      <c r="EQ5" s="28">
        <f t="shared" si="2"/>
        <v>0.21072234276396193</v>
      </c>
      <c r="ER5" s="28">
        <f t="shared" si="2"/>
        <v>0.2099463900812425</v>
      </c>
      <c r="ES5" s="28">
        <f t="shared" si="2"/>
        <v>0.21068865654787244</v>
      </c>
      <c r="ET5" s="28">
        <f t="shared" si="2"/>
        <v>0.21070228453387033</v>
      </c>
      <c r="EU5" s="28">
        <f t="shared" si="2"/>
        <v>0.20922413868350595</v>
      </c>
      <c r="EV5" s="28">
        <f t="shared" si="2"/>
        <v>0.209206378109668</v>
      </c>
      <c r="EW5" s="28">
        <f t="shared" si="2"/>
        <v>0.20911525301127726</v>
      </c>
      <c r="EX5" s="28">
        <f t="shared" si="2"/>
        <v>0.20957187176689934</v>
      </c>
      <c r="EY5" s="28">
        <f t="shared" si="2"/>
        <v>0.20829735631807653</v>
      </c>
      <c r="FA5" s="20">
        <f>AVERAGE(O5:EP5)</f>
        <v>0.1905689775935403</v>
      </c>
    </row>
    <row r="6" spans="1:157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EE6" s="24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</row>
    <row r="7" spans="1:157">
      <c r="B7" s="14" t="s">
        <v>32</v>
      </c>
    </row>
    <row r="11" spans="1:157"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</row>
    <row r="15" spans="1:157">
      <c r="O15" s="27">
        <f>O4*1000000000</f>
        <v>448825290000000.06</v>
      </c>
      <c r="EP15" s="27">
        <f>EP4*1000000000</f>
        <v>1348813263151294</v>
      </c>
    </row>
    <row r="16" spans="1:157">
      <c r="O16" s="27">
        <f>O15/15000</f>
        <v>29921686000.000004</v>
      </c>
      <c r="EP16" s="27">
        <f>EP15/15000</f>
        <v>89920884210.086273</v>
      </c>
    </row>
  </sheetData>
  <sheetProtection sort="0" autoFilter="0" pivotTables="0"/>
  <mergeCells count="1">
    <mergeCell ref="A1:B1"/>
  </mergeCells>
  <pageMargins left="0.7" right="0.7" top="0.75" bottom="0.75" header="0.3" footer="0.3"/>
  <pageSetup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09B3CD-229F-4A96-B46F-5BA1B5D5C468}"/>
</file>

<file path=customXml/itemProps2.xml><?xml version="1.0" encoding="utf-8"?>
<ds:datastoreItem xmlns:ds="http://schemas.openxmlformats.org/officeDocument/2006/customXml" ds:itemID="{E729DF71-5F78-4283-B7A7-4F34F1F2B817}"/>
</file>

<file path=customXml/itemProps3.xml><?xml version="1.0" encoding="utf-8"?>
<ds:datastoreItem xmlns:ds="http://schemas.openxmlformats.org/officeDocument/2006/customXml" ds:itemID="{67A1A611-40DF-43C9-A127-7ECAD37D4D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1</vt:lpstr>
      <vt:lpstr>Figure 2</vt:lpstr>
      <vt:lpstr>Figure 3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Hillary C. Johnson</dc:creator>
  <cp:lastModifiedBy>Hillary C. Johnson</cp:lastModifiedBy>
  <dcterms:created xsi:type="dcterms:W3CDTF">2024-07-01T16:39:13Z</dcterms:created>
  <dcterms:modified xsi:type="dcterms:W3CDTF">2024-08-06T14:06:45Z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